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shin.13\Desktop\Միջին նորոգում աշխ\Սարյան\"/>
    </mc:Choice>
  </mc:AlternateContent>
  <xr:revisionPtr revIDLastSave="0" documentId="13_ncr:1_{38F4AD0D-BBA2-454A-85BF-B2D3BDA17EFC}" xr6:coauthVersionLast="47" xr6:coauthVersionMax="47" xr10:uidLastSave="{00000000-0000-0000-0000-000000000000}"/>
  <bookViews>
    <workbookView xWindow="9255" yWindow="0" windowWidth="17280" windowHeight="15480" activeTab="1" xr2:uid="{00000000-000D-0000-FFFF-FFFF00000000}"/>
  </bookViews>
  <sheets>
    <sheet name="Sheet1" sheetId="1" r:id="rId1"/>
    <sheet name="RU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7" i="2" l="1"/>
  <c r="F173" i="2"/>
  <c r="F169" i="2"/>
  <c r="F165" i="2"/>
  <c r="F161" i="2"/>
  <c r="F157" i="2"/>
  <c r="F153" i="2"/>
  <c r="D153" i="2"/>
  <c r="F149" i="2"/>
  <c r="F145" i="2"/>
  <c r="F141" i="2"/>
  <c r="F137" i="2"/>
  <c r="F133" i="2"/>
  <c r="F129" i="2"/>
  <c r="F125" i="2"/>
  <c r="F121" i="2"/>
  <c r="F117" i="2"/>
  <c r="F113" i="2"/>
  <c r="F109" i="2"/>
  <c r="F105" i="2"/>
  <c r="F101" i="2"/>
  <c r="F97" i="2"/>
  <c r="F93" i="2"/>
  <c r="F89" i="2"/>
  <c r="F85" i="2"/>
  <c r="F81" i="2"/>
  <c r="F77" i="2"/>
  <c r="F73" i="2"/>
  <c r="F69" i="2"/>
  <c r="F65" i="2"/>
  <c r="F61" i="2"/>
  <c r="F57" i="2"/>
  <c r="F53" i="2"/>
  <c r="F49" i="2"/>
  <c r="F45" i="2"/>
  <c r="F181" i="2" s="1"/>
  <c r="F40" i="2"/>
  <c r="F36" i="2"/>
  <c r="F32" i="2"/>
  <c r="F28" i="2"/>
  <c r="F24" i="2"/>
  <c r="F20" i="2"/>
  <c r="F16" i="2"/>
  <c r="F12" i="2"/>
  <c r="F8" i="2"/>
  <c r="F44" i="2" s="1"/>
  <c r="F182" i="2" l="1"/>
  <c r="F183" i="2" l="1"/>
  <c r="F184" i="2" s="1"/>
  <c r="F52" i="1"/>
  <c r="F51" i="1"/>
  <c r="F50" i="1"/>
  <c r="F49" i="1"/>
  <c r="F48" i="1"/>
  <c r="F47" i="1"/>
  <c r="F46" i="1"/>
  <c r="F45" i="1"/>
  <c r="D44" i="1"/>
  <c r="F44" i="1" s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5" i="1"/>
  <c r="F14" i="1"/>
  <c r="F13" i="1"/>
  <c r="F12" i="1"/>
  <c r="F11" i="1"/>
  <c r="F10" i="1"/>
  <c r="F9" i="1"/>
  <c r="F8" i="1"/>
  <c r="F16" i="1" s="1"/>
  <c r="F7" i="1"/>
  <c r="F53" i="1" l="1"/>
  <c r="F54" i="1" s="1"/>
</calcChain>
</file>

<file path=xl/sharedStrings.xml><?xml version="1.0" encoding="utf-8"?>
<sst xmlns="http://schemas.openxmlformats.org/spreadsheetml/2006/main" count="204" uniqueCount="119">
  <si>
    <t>Ծավալաթերթ - նախահաշիվ</t>
  </si>
  <si>
    <t>/հազար դրամ/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</si>
  <si>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</si>
  <si>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</si>
  <si>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</si>
  <si>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</si>
  <si>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</si>
  <si>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</si>
  <si>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Երթևեկելի մաս</t>
  </si>
  <si>
    <t xml:space="preserve">Ասֆալտբետոնե ծածկի ֆրեզում հմիջ=5սմ,  հանձնում պատվիրատուի նշված վայր </t>
  </si>
  <si>
    <r>
      <t>մ</t>
    </r>
    <r>
      <rPr>
        <vertAlign val="superscript"/>
        <sz val="8"/>
        <rFont val="Tahoma"/>
        <family val="2"/>
        <charset val="204"/>
      </rPr>
      <t>2</t>
    </r>
  </si>
  <si>
    <t>Փոսային նորոգում խոշորահատիկ ա/բ h=6սմ</t>
  </si>
  <si>
    <t xml:space="preserve">Խճային հիմքի իրականացում h=8սմ </t>
  </si>
  <si>
    <r>
      <t>Բիտումի լցաբաշխում (4.12տ 1000մ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)</t>
    </r>
  </si>
  <si>
    <t>տ</t>
  </si>
  <si>
    <t>Շինարարական աղբի հավաքում, բարձում ա/ինքնաթափերի վրա և տեղափոխում 13 կմ հեռ․ վրա</t>
  </si>
  <si>
    <r>
      <t>Հարթեցնող շերտի իրականացում ա/բ խարնուրդից հ</t>
    </r>
    <r>
      <rPr>
        <vertAlign val="subscript"/>
        <sz val="8"/>
        <rFont val="Tahoma"/>
        <family val="2"/>
        <charset val="204"/>
      </rPr>
      <t>միջ․</t>
    </r>
    <r>
      <rPr>
        <sz val="8"/>
        <rFont val="Tahoma"/>
        <family val="2"/>
        <charset val="204"/>
      </rPr>
      <t>=3սմ</t>
    </r>
  </si>
  <si>
    <r>
      <t>Մակերեսի մշակումը  բիտումային Էմուլսիայով, 1մ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-0,3լ</t>
    </r>
  </si>
  <si>
    <t>Ծածկի իրականացում մանրահատիկ խիտ տաք ա/բ h=5սմ տիպ "Б"
ԳՕՍՏ 9128-2013</t>
  </si>
  <si>
    <t>Դիտահորերի նորոգում</t>
  </si>
  <si>
    <t>Գոյություն ունեցող դիտահորերի սալերի ապամոնտաժում բարձում ա/ինքնաթափերի վրա</t>
  </si>
  <si>
    <t>հատ</t>
  </si>
  <si>
    <t>Սալերի տեղափոխում աղբավայր 
13 կմ հեռ․ վրա</t>
  </si>
  <si>
    <t>Դիտահորերի մաքրում ձեռքով</t>
  </si>
  <si>
    <r>
      <t>մ</t>
    </r>
    <r>
      <rPr>
        <vertAlign val="superscript"/>
        <sz val="8"/>
        <rFont val="Tahoma"/>
        <family val="2"/>
        <charset val="204"/>
      </rPr>
      <t>3</t>
    </r>
  </si>
  <si>
    <t>Բնահողի  բարձում ձեռքով ա/ինքնաթափերի վրա</t>
  </si>
  <si>
    <t>Գրունտի տեղափոխում աղբավայր
13 կմ հեռ․ վրա</t>
  </si>
  <si>
    <r>
      <t>9IV (9.6)կ. գրունտի  մշակում և բարձում էկս.0,65մ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 xml:space="preserve"> շ.տ. ա/ինքնաթափերի վրա 
(փոսորակի փորում)</t>
    </r>
  </si>
  <si>
    <t xml:space="preserve">9IV (9.6)կ. գրունտի  մշակում  էկս.0,65մ3 շ.տ. կողքի կուտակում </t>
  </si>
  <si>
    <t>Բնահողերի հետադարձ լիցք ձեռքով</t>
  </si>
  <si>
    <t>Բնահողի խտացում պնեվմոտոփանով</t>
  </si>
  <si>
    <t>Գրունտի ջրում</t>
  </si>
  <si>
    <t>Դիտահորերի օղակների ապամոնտաժում բարձում ա/ինքնաթափերի վրա</t>
  </si>
  <si>
    <t>Դիտահորերի օղակների տեղափոխում աղբավայր 13 կմ հեռ․ վրա</t>
  </si>
  <si>
    <t>Հավաքովի ե/բ պատի օղակների տեղադրում</t>
  </si>
  <si>
    <t>КЦ-10-3 հավաքովի ե/բ օղակ</t>
  </si>
  <si>
    <t>КЦ-10-9 հավաքովի ե/բ օղակ</t>
  </si>
  <si>
    <t>КC-13-6 հավաքովի ե/բ օղակ</t>
  </si>
  <si>
    <t>Դիտահորերում սեյսմակայունության մետաղական կապող էլեմենտներ</t>
  </si>
  <si>
    <t>Հիդրոմեկուսացում (2 շերտ տաք բիտում)</t>
  </si>
  <si>
    <t>Դիտահորի նորոգում միաձույլ B20 դասի բետոնով</t>
  </si>
  <si>
    <t>Դիտահորի ե/բ ծածկի սալի տեղադրում</t>
  </si>
  <si>
    <t>ե/բ սալ 1.2x1.2մ</t>
  </si>
  <si>
    <t>ե/բ սալ 1.5x1.5մ</t>
  </si>
  <si>
    <t>ե/բ սալ 1.6x1.6մ</t>
  </si>
  <si>
    <t xml:space="preserve">ե/բ սալ 1.7x1.7մ </t>
  </si>
  <si>
    <t xml:space="preserve">ե/բ սալ 1.8x1.8մ </t>
  </si>
  <si>
    <t xml:space="preserve">Ամրակցիչով և փականով լողացող մտոցի տեղադրում (ОУЭ-СМ-2․7.9-60) TM (Д400) (B) -2-7-60 H-140 </t>
  </si>
  <si>
    <t>կ-տ</t>
  </si>
  <si>
    <t>Դիտահորերի Ե/Բ սալերի մակարդակների ուղղում միաձույլ B20 դասի բետոնով</t>
  </si>
  <si>
    <t>Անձրևահորերի մաքրում ձեռքով</t>
  </si>
  <si>
    <t>Անձրևահորերի թուջե ցանցերի նոր շրջանակների տեղադրում</t>
  </si>
  <si>
    <t>Թուջե ցանց 80x80սմ</t>
  </si>
  <si>
    <t>Ամբողջը</t>
  </si>
  <si>
    <t>ԱԱՀ 20%</t>
  </si>
  <si>
    <t xml:space="preserve">                                  «Թ.Ա.Հ.Գ. ԳՐԻԳ» ՍՊԸ տնօրեն</t>
  </si>
  <si>
    <t xml:space="preserve">      Լ. Գրիգորյան</t>
  </si>
  <si>
    <t xml:space="preserve">                                   Կազմեց</t>
  </si>
  <si>
    <t xml:space="preserve">      Գ. Գրիգորյանը</t>
  </si>
  <si>
    <t>Երևան քաղաքի Սարյան փողոցի (Մաշտոցի պ. – Սարյան փ. խաչմերուկից մինչև Թումանյան փ. – Սարյան փ. խաչմերուկ) միջին նորոգման աշխատանքներ</t>
  </si>
  <si>
    <t>В Ереване проводятся ремонтные работы средней сложности на улице Сарьян (от пересечения проспекта Маштоца и улицы Сарьян до пересечения улицы Туманян и улицы Сарьян).</t>
  </si>
  <si>
    <t>Объемный лист - смета</t>
  </si>
  <si>
    <t>/тысяча драм/</t>
  </si>
  <si>
    <t>Названия произведений</t>
  </si>
  <si>
    <t>нет/м</t>
  </si>
  <si>
    <t>объем</t>
  </si>
  <si>
    <t>Единичная стоимость</t>
  </si>
  <si>
    <t>Общий</t>
  </si>
  <si>
    <t>Проезжей части</t>
  </si>
  <si>
    <t xml:space="preserve"> Фрезерование асфальтобетонного покрытия, высота 5 см, доставка в указанное заказчиком место.</t>
  </si>
  <si>
    <r>
      <t>м</t>
    </r>
    <r>
      <rPr>
        <vertAlign val="superscript"/>
        <sz val="8"/>
        <rFont val="Tahoma"/>
        <family val="2"/>
        <charset val="204"/>
      </rPr>
      <t>2</t>
    </r>
  </si>
  <si>
    <t>Ремонт отверстий, крупнозернистый, a/b, высота = 6 см.</t>
  </si>
  <si>
    <t xml:space="preserve"> Укладка гравийного основания высотой 8 см.</t>
  </si>
  <si>
    <r>
      <t>Битумная засыпка (4,12 т/1000 м)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)</t>
    </r>
  </si>
  <si>
    <t>т</t>
  </si>
  <si>
    <t>Сбор строительных отходов, погрузка в самосвалы и транспортировка на расстояние 13 км.</t>
  </si>
  <si>
    <r>
      <t>Создание выравнивающего слоя из смеси a/b.</t>
    </r>
    <r>
      <rPr>
        <vertAlign val="subscript"/>
        <sz val="8"/>
        <rFont val="Tahoma"/>
        <family val="2"/>
        <charset val="204"/>
      </rPr>
      <t>интер.</t>
    </r>
    <r>
      <rPr>
        <sz val="8"/>
        <rFont val="Tahoma"/>
        <family val="2"/>
        <charset val="204"/>
      </rPr>
      <t>=3 см</t>
    </r>
  </si>
  <si>
    <r>
      <t>Обработка поверхности битумной эмульсией, 1 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-0,3 л</t>
    </r>
  </si>
  <si>
    <t>Покрытие, выполненное из мелкозернистого плотного горячего материала типа "B" a/b h=5 см ГОСТ 9128-2013</t>
  </si>
  <si>
    <t>Ремонт канализационных люков</t>
  </si>
  <si>
    <t>Демонтаж существующих плит люков с помощью подъемно-разгрузочных грузовиков.</t>
  </si>
  <si>
    <t>штук</t>
  </si>
  <si>
    <t>Транспортировка плит на свалку, расположенную в 13 км отсюда.</t>
  </si>
  <si>
    <t>Ручная очистка канализационных люков</t>
  </si>
  <si>
    <r>
      <t>м</t>
    </r>
    <r>
      <rPr>
        <vertAlign val="superscript"/>
        <sz val="8"/>
        <rFont val="Tahoma"/>
        <family val="2"/>
        <charset val="204"/>
      </rPr>
      <t>3</t>
    </r>
  </si>
  <si>
    <t>Ручная погрузка грунта в самоходные самосвалы.</t>
  </si>
  <si>
    <t>Транспортировка грунта на свалку, расположенную в 13 км отсюда.</t>
  </si>
  <si>
    <r>
      <t>9IV (9.6)k. Развитие грунта и нагрузка, например, 0,65 м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 xml:space="preserve"> на самосвалах (копая яму)</t>
    </r>
  </si>
  <si>
    <t xml:space="preserve"> 9IV (9.6)k. обработка почвы ex.0,65м3 s.t. боковое накопление</t>
  </si>
  <si>
    <t>Ручная засыпка естественных грунтов.</t>
  </si>
  <si>
    <t>Уплотнение грунта с помощью пневматического трамбовщика</t>
  </si>
  <si>
    <t>В грунтовых водах</t>
  </si>
  <si>
    <t>Демонтаж колец люков на подъемно-разгрузочных машинах.</t>
  </si>
  <si>
    <t>Транспортировка колец люков на свалку, расположенную в 13 км отсюда.</t>
  </si>
  <si>
    <t>Монтаж сборных железобетонных стеновых колец</t>
  </si>
  <si>
    <t>KC-10-3 сборное стальное кольцо</t>
  </si>
  <si>
    <t>KC-10-9 сборное стальное кольцо</t>
  </si>
  <si>
    <t>сборное стальное кольцо КС-13-6</t>
  </si>
  <si>
    <t>Сейсмостойкие металлические соединительные элементы в смотровых колодцах</t>
  </si>
  <si>
    <t>Гидроизоляция (2 слоя горячего битума)</t>
  </si>
  <si>
    <t>Ремонт канализационного люка монолитным бетоном класса B20.</t>
  </si>
  <si>
    <t>Установка плиты крышки люка</t>
  </si>
  <si>
    <t>Электрощит размером 1,2х1,2 м</t>
  </si>
  <si>
    <t>Электрощит размером 1,5х1,5 м</t>
  </si>
  <si>
    <t>Электрощит размером 1,6х1,6 м</t>
  </si>
  <si>
    <t xml:space="preserve"> Электрощит размером 1,7х1,7 м</t>
  </si>
  <si>
    <t xml:space="preserve"> Плита E/B 1,8х1,8 м</t>
  </si>
  <si>
    <t>Установка плавающей пробки с зажимом и клапаном (OUE-SM-2․7.9-60) TM (D400) (B) -2-7-60 H-140</t>
  </si>
  <si>
    <t>к-т</t>
  </si>
  <si>
    <t>Выравнивание уровней плит E/B смотровых колодцев монолитным бетоном класса B20.</t>
  </si>
  <si>
    <t>Ручная чистка водосточных желобов</t>
  </si>
  <si>
    <t>Установка новых чугунных рамок для водосточных желобов.</t>
  </si>
  <si>
    <t>Чугунная сетка 80х80 см</t>
  </si>
  <si>
    <t>Все</t>
  </si>
  <si>
    <t>НДС 20%</t>
  </si>
  <si>
    <t xml:space="preserve"> Директор ООО «Т.А.А.Г. ГРИГ»</t>
  </si>
  <si>
    <t xml:space="preserve"> Л. Григорян</t>
  </si>
  <si>
    <t xml:space="preserve">                                      Составил:</t>
  </si>
  <si>
    <t xml:space="preserve"> Г. Григорян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</si>
</sst>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"/>
    <numFmt numFmtId="165" formatCode="0.00000"/>
    <numFmt numFmtId="166" formatCode="0.0"/>
    <numFmt numFmtId="167" formatCode="0.000"/>
    <numFmt numFmtId="168" formatCode="0.0%"/>
    <numFmt numFmtId="169" formatCode="#,##0.000"/>
    <numFmt numFmtId="170" formatCode="#,##0.0000"/>
    <numFmt numFmtId="171" formatCode="#,##0.00000"/>
  </numFmts>
  <fonts count="1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vertAlign val="subscript"/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2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8" fontId="3" fillId="2" borderId="2" xfId="1" applyNumberFormat="1" applyFont="1" applyFill="1" applyBorder="1" applyAlignment="1">
      <alignment horizontal="center"/>
    </xf>
    <xf numFmtId="168" fontId="8" fillId="2" borderId="2" xfId="1" applyNumberFormat="1" applyFont="1" applyFill="1" applyBorder="1" applyAlignment="1">
      <alignment horizontal="left" vertical="center"/>
    </xf>
    <xf numFmtId="164" fontId="9" fillId="2" borderId="2" xfId="1" applyNumberFormat="1" applyFont="1" applyFill="1" applyBorder="1" applyAlignment="1">
      <alignment horizontal="right" vertical="center"/>
    </xf>
    <xf numFmtId="2" fontId="3" fillId="0" borderId="0" xfId="1" applyNumberFormat="1" applyFont="1"/>
    <xf numFmtId="0" fontId="3" fillId="0" borderId="0" xfId="1" applyFont="1" applyAlignment="1">
      <alignment horizontal="left"/>
    </xf>
    <xf numFmtId="169" fontId="3" fillId="0" borderId="0" xfId="1" applyNumberFormat="1" applyFont="1"/>
    <xf numFmtId="0" fontId="4" fillId="0" borderId="2" xfId="1" applyFont="1" applyBorder="1" applyAlignment="1">
      <alignment vertical="center"/>
    </xf>
    <xf numFmtId="0" fontId="5" fillId="0" borderId="2" xfId="1" applyFont="1" applyBorder="1" applyAlignment="1">
      <alignment vertical="center" wrapText="1"/>
    </xf>
    <xf numFmtId="164" fontId="4" fillId="0" borderId="2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2" fontId="4" fillId="0" borderId="2" xfId="1" applyNumberFormat="1" applyFont="1" applyBorder="1" applyAlignment="1">
      <alignment vertical="center"/>
    </xf>
    <xf numFmtId="49" fontId="4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4" fillId="0" borderId="2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167" fontId="4" fillId="0" borderId="2" xfId="1" applyNumberFormat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166" fontId="4" fillId="0" borderId="2" xfId="0" applyNumberFormat="1" applyFont="1" applyBorder="1" applyAlignment="1">
      <alignment vertical="center"/>
    </xf>
    <xf numFmtId="167" fontId="4" fillId="0" borderId="2" xfId="0" applyNumberFormat="1" applyFont="1" applyBorder="1" applyAlignment="1">
      <alignment vertical="center"/>
    </xf>
    <xf numFmtId="1" fontId="4" fillId="0" borderId="2" xfId="0" applyNumberFormat="1" applyFont="1" applyBorder="1" applyAlignment="1">
      <alignment vertical="center"/>
    </xf>
    <xf numFmtId="170" fontId="9" fillId="2" borderId="2" xfId="1" applyNumberFormat="1" applyFont="1" applyFill="1" applyBorder="1" applyAlignment="1">
      <alignment horizontal="center" vertical="center"/>
    </xf>
    <xf numFmtId="171" fontId="4" fillId="0" borderId="2" xfId="1" applyNumberFormat="1" applyFont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right"/>
    </xf>
    <xf numFmtId="49" fontId="4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 wrapText="1"/>
    </xf>
    <xf numFmtId="164" fontId="4" fillId="0" borderId="2" xfId="1" applyNumberFormat="1" applyFont="1" applyBorder="1" applyAlignment="1">
      <alignment horizontal="left" vertical="center"/>
    </xf>
    <xf numFmtId="165" fontId="4" fillId="0" borderId="2" xfId="1" applyNumberFormat="1" applyFont="1" applyBorder="1" applyAlignment="1">
      <alignment horizontal="left" vertical="center"/>
    </xf>
    <xf numFmtId="2" fontId="4" fillId="0" borderId="2" xfId="1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166" fontId="4" fillId="0" borderId="2" xfId="0" applyNumberFormat="1" applyFont="1" applyBorder="1" applyAlignment="1">
      <alignment horizontal="left" vertical="center"/>
    </xf>
    <xf numFmtId="167" fontId="4" fillId="0" borderId="2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left" vertical="center"/>
    </xf>
    <xf numFmtId="164" fontId="9" fillId="2" borderId="2" xfId="1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left" vertical="center"/>
    </xf>
    <xf numFmtId="0" fontId="10" fillId="0" borderId="0" xfId="1" applyFont="1" applyAlignment="1">
      <alignment horizontal="left"/>
    </xf>
  </cellXfs>
  <cellStyles count="2">
    <cellStyle name="Normal" xfId="0" builtinId="0"/>
    <cellStyle name="Обычный 2" xfId="1" xr:uid="{0EFB8FEC-5940-4A66-BB39-D3F3F5DA56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showZeros="0" topLeftCell="A31" zoomScaleNormal="100" workbookViewId="0">
      <selection activeCell="F54" sqref="F54"/>
    </sheetView>
  </sheetViews>
  <sheetFormatPr defaultColWidth="9.140625" defaultRowHeight="12.75"/>
  <cols>
    <col min="1" max="1" width="2.7109375" style="1" customWidth="1"/>
    <col min="2" max="2" width="58" style="1" customWidth="1"/>
    <col min="3" max="3" width="4.5703125" style="1" customWidth="1"/>
    <col min="4" max="4" width="7.7109375" style="1" customWidth="1"/>
    <col min="5" max="5" width="9.28515625" style="1" customWidth="1"/>
    <col min="6" max="6" width="14.85546875" style="1" customWidth="1"/>
    <col min="7" max="7" width="9.140625" style="1"/>
    <col min="8" max="8" width="9.5703125" style="1" bestFit="1" customWidth="1"/>
    <col min="9" max="16384" width="9.140625" style="1"/>
  </cols>
  <sheetData>
    <row r="1" spans="1:6" ht="28.5" customHeight="1">
      <c r="A1" s="29" t="s">
        <v>59</v>
      </c>
      <c r="B1" s="29"/>
      <c r="C1" s="29"/>
      <c r="D1" s="29"/>
      <c r="E1" s="29"/>
      <c r="F1" s="29"/>
    </row>
    <row r="2" spans="1:6">
      <c r="A2" s="30"/>
      <c r="B2" s="30"/>
      <c r="C2" s="30"/>
      <c r="D2" s="30"/>
      <c r="E2" s="30"/>
      <c r="F2" s="30"/>
    </row>
    <row r="3" spans="1:6" ht="15.75" customHeight="1">
      <c r="A3" s="2"/>
      <c r="B3" s="31" t="s">
        <v>0</v>
      </c>
      <c r="C3" s="31"/>
      <c r="D3" s="31"/>
      <c r="E3" s="31"/>
      <c r="F3" s="31"/>
    </row>
    <row r="4" spans="1:6">
      <c r="B4" s="3"/>
      <c r="C4" s="3"/>
      <c r="D4" s="3"/>
      <c r="E4" s="32" t="s">
        <v>1</v>
      </c>
      <c r="F4" s="32"/>
    </row>
    <row r="5" spans="1:6" ht="21">
      <c r="A5" s="17" t="s">
        <v>2</v>
      </c>
      <c r="B5" s="18" t="s">
        <v>3</v>
      </c>
      <c r="C5" s="12" t="s">
        <v>4</v>
      </c>
      <c r="D5" s="12" t="s">
        <v>5</v>
      </c>
      <c r="E5" s="19" t="s">
        <v>6</v>
      </c>
      <c r="F5" s="12" t="s">
        <v>7</v>
      </c>
    </row>
    <row r="6" spans="1:6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</row>
    <row r="7" spans="1:6">
      <c r="A7" s="12"/>
      <c r="B7" s="13" t="s">
        <v>8</v>
      </c>
      <c r="C7" s="12"/>
      <c r="D7" s="14"/>
      <c r="E7" s="15">
        <v>0</v>
      </c>
      <c r="F7" s="16">
        <f t="shared" ref="F7:F15" si="0">D7*E7</f>
        <v>0</v>
      </c>
    </row>
    <row r="8" spans="1:6" ht="21">
      <c r="A8" s="12">
        <v>1</v>
      </c>
      <c r="B8" s="23" t="s">
        <v>9</v>
      </c>
      <c r="C8" s="20" t="s">
        <v>10</v>
      </c>
      <c r="D8" s="24">
        <v>18682.5</v>
      </c>
      <c r="E8" s="22">
        <v>0.93</v>
      </c>
      <c r="F8" s="28">
        <f t="shared" si="0"/>
        <v>17374.725000000002</v>
      </c>
    </row>
    <row r="9" spans="1:6">
      <c r="A9" s="12">
        <v>2</v>
      </c>
      <c r="B9" s="19" t="s">
        <v>11</v>
      </c>
      <c r="C9" s="20" t="s">
        <v>10</v>
      </c>
      <c r="D9" s="21">
        <v>2241.9</v>
      </c>
      <c r="E9" s="22">
        <v>7.69</v>
      </c>
      <c r="F9" s="28">
        <f t="shared" si="0"/>
        <v>17240.211000000003</v>
      </c>
    </row>
    <row r="10" spans="1:6">
      <c r="A10" s="12">
        <v>3</v>
      </c>
      <c r="B10" s="19" t="s">
        <v>12</v>
      </c>
      <c r="C10" s="20" t="s">
        <v>10</v>
      </c>
      <c r="D10" s="21">
        <v>2241.9</v>
      </c>
      <c r="E10" s="22">
        <v>1.31</v>
      </c>
      <c r="F10" s="28">
        <f t="shared" si="0"/>
        <v>2936.8890000000001</v>
      </c>
    </row>
    <row r="11" spans="1:6">
      <c r="A11" s="12">
        <v>4</v>
      </c>
      <c r="B11" s="19" t="s">
        <v>13</v>
      </c>
      <c r="C11" s="20" t="s">
        <v>14</v>
      </c>
      <c r="D11" s="25">
        <v>9.23</v>
      </c>
      <c r="E11" s="22">
        <v>265.77</v>
      </c>
      <c r="F11" s="28">
        <f t="shared" si="0"/>
        <v>2453.0571</v>
      </c>
    </row>
    <row r="12" spans="1:6" ht="21">
      <c r="A12" s="12">
        <v>5</v>
      </c>
      <c r="B12" s="23" t="s">
        <v>15</v>
      </c>
      <c r="C12" s="21" t="s">
        <v>14</v>
      </c>
      <c r="D12" s="25">
        <v>239.88</v>
      </c>
      <c r="E12" s="22">
        <v>4.9800000000000004</v>
      </c>
      <c r="F12" s="28">
        <f t="shared" si="0"/>
        <v>1194.6024</v>
      </c>
    </row>
    <row r="13" spans="1:6">
      <c r="A13" s="12">
        <v>6</v>
      </c>
      <c r="B13" s="19" t="s">
        <v>16</v>
      </c>
      <c r="C13" s="20" t="s">
        <v>14</v>
      </c>
      <c r="D13" s="25">
        <v>298.92</v>
      </c>
      <c r="E13" s="22">
        <v>43.17</v>
      </c>
      <c r="F13" s="28">
        <f t="shared" si="0"/>
        <v>12904.376400000001</v>
      </c>
    </row>
    <row r="14" spans="1:6">
      <c r="A14" s="12">
        <v>7</v>
      </c>
      <c r="B14" s="23" t="s">
        <v>17</v>
      </c>
      <c r="C14" s="20" t="s">
        <v>14</v>
      </c>
      <c r="D14" s="25">
        <v>6.05</v>
      </c>
      <c r="E14" s="22">
        <v>397.15</v>
      </c>
      <c r="F14" s="28">
        <f t="shared" si="0"/>
        <v>2402.7574999999997</v>
      </c>
    </row>
    <row r="15" spans="1:6" ht="21">
      <c r="A15" s="12">
        <v>8</v>
      </c>
      <c r="B15" s="19" t="s">
        <v>18</v>
      </c>
      <c r="C15" s="20" t="s">
        <v>10</v>
      </c>
      <c r="D15" s="24">
        <v>18682.5</v>
      </c>
      <c r="E15" s="22">
        <v>5.14</v>
      </c>
      <c r="F15" s="28">
        <f t="shared" si="0"/>
        <v>96028.049999999988</v>
      </c>
    </row>
    <row r="16" spans="1:6">
      <c r="A16" s="6"/>
      <c r="B16" s="7" t="s">
        <v>7</v>
      </c>
      <c r="C16" s="6"/>
      <c r="D16" s="6"/>
      <c r="E16" s="6"/>
      <c r="F16" s="27">
        <f>SUM(F8:F15)</f>
        <v>152534.6684</v>
      </c>
    </row>
    <row r="17" spans="1:6">
      <c r="A17" s="12"/>
      <c r="B17" s="13" t="s">
        <v>19</v>
      </c>
      <c r="C17" s="12"/>
      <c r="D17" s="14"/>
      <c r="E17" s="22">
        <v>0</v>
      </c>
      <c r="F17" s="16">
        <f t="shared" ref="F17:F50" si="1">D17*E17</f>
        <v>0</v>
      </c>
    </row>
    <row r="18" spans="1:6" ht="21">
      <c r="A18" s="12">
        <v>1</v>
      </c>
      <c r="B18" s="19" t="s">
        <v>20</v>
      </c>
      <c r="C18" s="20" t="s">
        <v>21</v>
      </c>
      <c r="D18" s="26">
        <v>112</v>
      </c>
      <c r="E18" s="16">
        <v>1.7</v>
      </c>
      <c r="F18" s="28">
        <f t="shared" si="1"/>
        <v>190.4</v>
      </c>
    </row>
    <row r="19" spans="1:6" ht="21">
      <c r="A19" s="12">
        <v>2</v>
      </c>
      <c r="B19" s="23" t="s">
        <v>22</v>
      </c>
      <c r="C19" s="21" t="s">
        <v>14</v>
      </c>
      <c r="D19" s="24">
        <v>131</v>
      </c>
      <c r="E19" s="16">
        <v>4.4000000000000004</v>
      </c>
      <c r="F19" s="28">
        <f t="shared" si="1"/>
        <v>576.40000000000009</v>
      </c>
    </row>
    <row r="20" spans="1:6">
      <c r="A20" s="12">
        <v>3</v>
      </c>
      <c r="B20" s="19" t="s">
        <v>23</v>
      </c>
      <c r="C20" s="20" t="s">
        <v>24</v>
      </c>
      <c r="D20" s="21">
        <v>19.600000000000001</v>
      </c>
      <c r="E20" s="22">
        <v>7.52</v>
      </c>
      <c r="F20" s="28">
        <f t="shared" si="1"/>
        <v>147.392</v>
      </c>
    </row>
    <row r="21" spans="1:6">
      <c r="A21" s="12">
        <v>4</v>
      </c>
      <c r="B21" s="23" t="s">
        <v>25</v>
      </c>
      <c r="C21" s="21" t="s">
        <v>14</v>
      </c>
      <c r="D21" s="21">
        <v>38.22</v>
      </c>
      <c r="E21" s="22">
        <v>0.57999999999999996</v>
      </c>
      <c r="F21" s="28">
        <f t="shared" si="1"/>
        <v>22.167599999999997</v>
      </c>
    </row>
    <row r="22" spans="1:6" ht="21">
      <c r="A22" s="12">
        <v>5</v>
      </c>
      <c r="B22" s="23" t="s">
        <v>26</v>
      </c>
      <c r="C22" s="21" t="s">
        <v>14</v>
      </c>
      <c r="D22" s="21">
        <v>38.22</v>
      </c>
      <c r="E22" s="16">
        <v>4.4000000000000004</v>
      </c>
      <c r="F22" s="28">
        <f t="shared" si="1"/>
        <v>168.16800000000001</v>
      </c>
    </row>
    <row r="23" spans="1:6" ht="32.25">
      <c r="A23" s="12">
        <v>6</v>
      </c>
      <c r="B23" s="19" t="s">
        <v>27</v>
      </c>
      <c r="C23" s="20" t="s">
        <v>24</v>
      </c>
      <c r="D23" s="25">
        <v>74.59</v>
      </c>
      <c r="E23" s="22">
        <v>1.03</v>
      </c>
      <c r="F23" s="28">
        <f t="shared" si="1"/>
        <v>76.827700000000007</v>
      </c>
    </row>
    <row r="24" spans="1:6" ht="21">
      <c r="A24" s="12">
        <v>7</v>
      </c>
      <c r="B24" s="23" t="s">
        <v>26</v>
      </c>
      <c r="C24" s="21" t="s">
        <v>14</v>
      </c>
      <c r="D24" s="21">
        <v>145.44999999999999</v>
      </c>
      <c r="E24" s="16">
        <v>4.4000000000000004</v>
      </c>
      <c r="F24" s="28">
        <f t="shared" si="1"/>
        <v>639.98</v>
      </c>
    </row>
    <row r="25" spans="1:6">
      <c r="A25" s="12">
        <v>8</v>
      </c>
      <c r="B25" s="19" t="s">
        <v>28</v>
      </c>
      <c r="C25" s="20" t="s">
        <v>24</v>
      </c>
      <c r="D25" s="21">
        <v>26.2</v>
      </c>
      <c r="E25" s="22">
        <v>1.03</v>
      </c>
      <c r="F25" s="28">
        <f t="shared" si="1"/>
        <v>26.986000000000001</v>
      </c>
    </row>
    <row r="26" spans="1:6">
      <c r="A26" s="12">
        <v>9</v>
      </c>
      <c r="B26" s="19" t="s">
        <v>29</v>
      </c>
      <c r="C26" s="20" t="s">
        <v>24</v>
      </c>
      <c r="D26" s="21">
        <v>26.2</v>
      </c>
      <c r="E26" s="22">
        <v>2.56</v>
      </c>
      <c r="F26" s="28">
        <f t="shared" si="1"/>
        <v>67.072000000000003</v>
      </c>
    </row>
    <row r="27" spans="1:6">
      <c r="A27" s="12">
        <v>10</v>
      </c>
      <c r="B27" s="19" t="s">
        <v>30</v>
      </c>
      <c r="C27" s="20" t="s">
        <v>24</v>
      </c>
      <c r="D27" s="21">
        <v>2.62</v>
      </c>
      <c r="E27" s="22">
        <v>0.49</v>
      </c>
      <c r="F27" s="28">
        <f t="shared" si="1"/>
        <v>1.2838000000000001</v>
      </c>
    </row>
    <row r="28" spans="1:6">
      <c r="A28" s="12">
        <v>11</v>
      </c>
      <c r="B28" s="19" t="s">
        <v>31</v>
      </c>
      <c r="C28" s="20" t="s">
        <v>24</v>
      </c>
      <c r="D28" s="21">
        <v>2.62</v>
      </c>
      <c r="E28" s="22">
        <v>0.45</v>
      </c>
      <c r="F28" s="28">
        <f t="shared" si="1"/>
        <v>1.179</v>
      </c>
    </row>
    <row r="29" spans="1:6">
      <c r="A29" s="12">
        <v>12</v>
      </c>
      <c r="B29" s="23" t="s">
        <v>32</v>
      </c>
      <c r="C29" s="20" t="s">
        <v>24</v>
      </c>
      <c r="D29" s="21">
        <v>19.72</v>
      </c>
      <c r="E29" s="22">
        <v>38.07</v>
      </c>
      <c r="F29" s="28">
        <f t="shared" si="1"/>
        <v>750.74039999999991</v>
      </c>
    </row>
    <row r="30" spans="1:6">
      <c r="A30" s="12">
        <v>13</v>
      </c>
      <c r="B30" s="23" t="s">
        <v>33</v>
      </c>
      <c r="C30" s="21" t="s">
        <v>14</v>
      </c>
      <c r="D30" s="25">
        <v>23.071999999999999</v>
      </c>
      <c r="E30" s="16">
        <v>4.4000000000000004</v>
      </c>
      <c r="F30" s="28">
        <f t="shared" si="1"/>
        <v>101.5168</v>
      </c>
    </row>
    <row r="31" spans="1:6">
      <c r="A31" s="12">
        <v>14</v>
      </c>
      <c r="B31" s="19" t="s">
        <v>34</v>
      </c>
      <c r="C31" s="20" t="s">
        <v>24</v>
      </c>
      <c r="D31" s="21">
        <v>19.72</v>
      </c>
      <c r="E31" s="22">
        <v>93.56</v>
      </c>
      <c r="F31" s="28">
        <f t="shared" si="1"/>
        <v>1845.0031999999999</v>
      </c>
    </row>
    <row r="32" spans="1:6">
      <c r="A32" s="12">
        <v>15</v>
      </c>
      <c r="B32" s="19" t="s">
        <v>35</v>
      </c>
      <c r="C32" s="20" t="s">
        <v>21</v>
      </c>
      <c r="D32" s="26">
        <v>87</v>
      </c>
      <c r="E32" s="22">
        <v>27.76</v>
      </c>
      <c r="F32" s="28">
        <f t="shared" si="1"/>
        <v>2415.1200000000003</v>
      </c>
    </row>
    <row r="33" spans="1:6">
      <c r="A33" s="12">
        <v>16</v>
      </c>
      <c r="B33" s="19" t="s">
        <v>36</v>
      </c>
      <c r="C33" s="20" t="s">
        <v>21</v>
      </c>
      <c r="D33" s="26">
        <v>20</v>
      </c>
      <c r="E33" s="22">
        <v>42.02</v>
      </c>
      <c r="F33" s="28">
        <f t="shared" si="1"/>
        <v>840.40000000000009</v>
      </c>
    </row>
    <row r="34" spans="1:6">
      <c r="A34" s="12">
        <v>17</v>
      </c>
      <c r="B34" s="19" t="s">
        <v>37</v>
      </c>
      <c r="C34" s="20" t="s">
        <v>21</v>
      </c>
      <c r="D34" s="26">
        <v>5</v>
      </c>
      <c r="E34" s="22">
        <v>71.28</v>
      </c>
      <c r="F34" s="28">
        <f t="shared" si="1"/>
        <v>356.4</v>
      </c>
    </row>
    <row r="35" spans="1:6">
      <c r="A35" s="12">
        <v>18</v>
      </c>
      <c r="B35" s="19" t="s">
        <v>38</v>
      </c>
      <c r="C35" s="20" t="s">
        <v>14</v>
      </c>
      <c r="D35" s="25">
        <v>0.28899999999999998</v>
      </c>
      <c r="E35" s="16">
        <v>163.4</v>
      </c>
      <c r="F35" s="28">
        <f t="shared" si="1"/>
        <v>47.2226</v>
      </c>
    </row>
    <row r="36" spans="1:6">
      <c r="A36" s="12">
        <v>19</v>
      </c>
      <c r="B36" s="19" t="s">
        <v>39</v>
      </c>
      <c r="C36" s="20" t="s">
        <v>10</v>
      </c>
      <c r="D36" s="21">
        <v>283.25</v>
      </c>
      <c r="E36" s="22">
        <v>1.23</v>
      </c>
      <c r="F36" s="28">
        <f t="shared" si="1"/>
        <v>348.39749999999998</v>
      </c>
    </row>
    <row r="37" spans="1:6">
      <c r="A37" s="12">
        <v>20</v>
      </c>
      <c r="B37" s="19" t="s">
        <v>40</v>
      </c>
      <c r="C37" s="20" t="s">
        <v>24</v>
      </c>
      <c r="D37" s="21">
        <v>2.9699999999999998</v>
      </c>
      <c r="E37" s="22">
        <v>72.41</v>
      </c>
      <c r="F37" s="28">
        <f t="shared" si="1"/>
        <v>215.05769999999998</v>
      </c>
    </row>
    <row r="38" spans="1:6">
      <c r="A38" s="12">
        <v>21</v>
      </c>
      <c r="B38" s="19" t="s">
        <v>41</v>
      </c>
      <c r="C38" s="20" t="s">
        <v>21</v>
      </c>
      <c r="D38" s="26">
        <v>112</v>
      </c>
      <c r="E38" s="22">
        <v>2.1800000000000002</v>
      </c>
      <c r="F38" s="28">
        <f t="shared" si="1"/>
        <v>244.16000000000003</v>
      </c>
    </row>
    <row r="39" spans="1:6">
      <c r="A39" s="12">
        <v>22</v>
      </c>
      <c r="B39" s="19" t="s">
        <v>42</v>
      </c>
      <c r="C39" s="20" t="s">
        <v>21</v>
      </c>
      <c r="D39" s="26">
        <v>40</v>
      </c>
      <c r="E39" s="22">
        <v>40.840000000000003</v>
      </c>
      <c r="F39" s="28">
        <f t="shared" si="1"/>
        <v>1633.6000000000001</v>
      </c>
    </row>
    <row r="40" spans="1:6">
      <c r="A40" s="12">
        <v>23</v>
      </c>
      <c r="B40" s="19" t="s">
        <v>43</v>
      </c>
      <c r="C40" s="20" t="s">
        <v>21</v>
      </c>
      <c r="D40" s="26">
        <v>60</v>
      </c>
      <c r="E40" s="22">
        <v>73.78</v>
      </c>
      <c r="F40" s="28">
        <f t="shared" si="1"/>
        <v>4426.8</v>
      </c>
    </row>
    <row r="41" spans="1:6">
      <c r="A41" s="12">
        <v>24</v>
      </c>
      <c r="B41" s="19" t="s">
        <v>44</v>
      </c>
      <c r="C41" s="20" t="s">
        <v>21</v>
      </c>
      <c r="D41" s="26">
        <v>8</v>
      </c>
      <c r="E41" s="22">
        <v>70.650000000000006</v>
      </c>
      <c r="F41" s="28">
        <f t="shared" si="1"/>
        <v>565.20000000000005</v>
      </c>
    </row>
    <row r="42" spans="1:6">
      <c r="A42" s="12">
        <v>25</v>
      </c>
      <c r="B42" s="19" t="s">
        <v>45</v>
      </c>
      <c r="C42" s="20" t="s">
        <v>21</v>
      </c>
      <c r="D42" s="26">
        <v>2</v>
      </c>
      <c r="E42" s="22">
        <v>67.52</v>
      </c>
      <c r="F42" s="28">
        <f t="shared" si="1"/>
        <v>135.04</v>
      </c>
    </row>
    <row r="43" spans="1:6">
      <c r="A43" s="12">
        <v>26</v>
      </c>
      <c r="B43" s="19" t="s">
        <v>46</v>
      </c>
      <c r="C43" s="20" t="s">
        <v>21</v>
      </c>
      <c r="D43" s="26">
        <v>2</v>
      </c>
      <c r="E43" s="22">
        <v>101.29</v>
      </c>
      <c r="F43" s="28">
        <f t="shared" si="1"/>
        <v>202.58</v>
      </c>
    </row>
    <row r="44" spans="1:6" ht="21">
      <c r="A44" s="12">
        <v>26</v>
      </c>
      <c r="B44" s="19" t="s">
        <v>47</v>
      </c>
      <c r="C44" s="20" t="s">
        <v>48</v>
      </c>
      <c r="D44" s="26">
        <f>D38</f>
        <v>112</v>
      </c>
      <c r="E44" s="22">
        <v>125.04</v>
      </c>
      <c r="F44" s="28">
        <f t="shared" si="1"/>
        <v>14004.480000000001</v>
      </c>
    </row>
    <row r="45" spans="1:6" ht="21">
      <c r="A45" s="12">
        <v>27</v>
      </c>
      <c r="B45" s="19" t="s">
        <v>49</v>
      </c>
      <c r="C45" s="20" t="s">
        <v>24</v>
      </c>
      <c r="D45" s="21">
        <v>3.36</v>
      </c>
      <c r="E45" s="22">
        <v>72.41</v>
      </c>
      <c r="F45" s="28">
        <f t="shared" si="1"/>
        <v>243.29759999999999</v>
      </c>
    </row>
    <row r="46" spans="1:6">
      <c r="A46" s="12">
        <v>28</v>
      </c>
      <c r="B46" s="19" t="s">
        <v>50</v>
      </c>
      <c r="C46" s="20" t="s">
        <v>24</v>
      </c>
      <c r="D46" s="21">
        <v>2.8000000000000003</v>
      </c>
      <c r="E46" s="22">
        <v>7.52</v>
      </c>
      <c r="F46" s="28">
        <f t="shared" si="1"/>
        <v>21.056000000000001</v>
      </c>
    </row>
    <row r="47" spans="1:6">
      <c r="A47" s="12">
        <v>29</v>
      </c>
      <c r="B47" s="23" t="s">
        <v>25</v>
      </c>
      <c r="C47" s="21" t="s">
        <v>14</v>
      </c>
      <c r="D47" s="21">
        <v>5.46</v>
      </c>
      <c r="E47" s="22">
        <v>0.57999999999999996</v>
      </c>
      <c r="F47" s="28">
        <f t="shared" si="1"/>
        <v>3.1667999999999998</v>
      </c>
    </row>
    <row r="48" spans="1:6" ht="21">
      <c r="A48" s="12">
        <v>30</v>
      </c>
      <c r="B48" s="23" t="s">
        <v>26</v>
      </c>
      <c r="C48" s="21" t="s">
        <v>14</v>
      </c>
      <c r="D48" s="21">
        <v>5.46</v>
      </c>
      <c r="E48" s="16">
        <v>4.4000000000000004</v>
      </c>
      <c r="F48" s="28">
        <f t="shared" si="1"/>
        <v>24.024000000000001</v>
      </c>
    </row>
    <row r="49" spans="1:8">
      <c r="A49" s="12">
        <v>31</v>
      </c>
      <c r="B49" s="23" t="s">
        <v>51</v>
      </c>
      <c r="C49" s="21" t="s">
        <v>14</v>
      </c>
      <c r="D49" s="21">
        <v>0.95000000000000007</v>
      </c>
      <c r="E49" s="22">
        <v>33.840000000000003</v>
      </c>
      <c r="F49" s="28">
        <f t="shared" si="1"/>
        <v>32.148000000000003</v>
      </c>
    </row>
    <row r="50" spans="1:8">
      <c r="A50" s="12">
        <v>32</v>
      </c>
      <c r="B50" s="19" t="s">
        <v>52</v>
      </c>
      <c r="C50" s="20" t="s">
        <v>21</v>
      </c>
      <c r="D50" s="26">
        <v>19</v>
      </c>
      <c r="E50" s="22">
        <v>254.49</v>
      </c>
      <c r="F50" s="28">
        <f t="shared" si="1"/>
        <v>4835.3100000000004</v>
      </c>
    </row>
    <row r="51" spans="1:8" ht="19.899999999999999" customHeight="1">
      <c r="A51" s="6"/>
      <c r="B51" s="7" t="s">
        <v>7</v>
      </c>
      <c r="C51" s="6"/>
      <c r="D51" s="6"/>
      <c r="E51" s="6"/>
      <c r="F51" s="8">
        <f>SUM(F18:F50)</f>
        <v>35208.576700000005</v>
      </c>
    </row>
    <row r="52" spans="1:8" ht="20.100000000000001" customHeight="1">
      <c r="A52" s="6"/>
      <c r="B52" s="7" t="s">
        <v>53</v>
      </c>
      <c r="C52" s="6"/>
      <c r="D52" s="6"/>
      <c r="E52" s="6"/>
      <c r="F52" s="8">
        <f>F16+F51</f>
        <v>187743.2451</v>
      </c>
    </row>
    <row r="53" spans="1:8" ht="20.100000000000001" customHeight="1">
      <c r="A53" s="6"/>
      <c r="B53" s="7" t="s">
        <v>54</v>
      </c>
      <c r="C53" s="6"/>
      <c r="D53" s="6"/>
      <c r="E53" s="6"/>
      <c r="F53" s="8">
        <f>F52*0.2</f>
        <v>37548.649020000004</v>
      </c>
    </row>
    <row r="54" spans="1:8" ht="20.100000000000001" customHeight="1">
      <c r="A54" s="6"/>
      <c r="B54" s="7" t="s">
        <v>7</v>
      </c>
      <c r="C54" s="6"/>
      <c r="D54" s="6"/>
      <c r="E54" s="6"/>
      <c r="F54" s="8">
        <f>SUM(F52:F53)</f>
        <v>225291.89412000001</v>
      </c>
      <c r="G54" s="9"/>
      <c r="H54" s="9"/>
    </row>
    <row r="55" spans="1:8">
      <c r="B55" s="10"/>
      <c r="C55" s="10"/>
      <c r="D55" s="10"/>
      <c r="E55" s="10"/>
    </row>
    <row r="56" spans="1:8">
      <c r="D56" s="11"/>
    </row>
    <row r="57" spans="1:8" ht="14.25" customHeight="1">
      <c r="B57" s="10" t="s">
        <v>55</v>
      </c>
      <c r="C57" s="1" t="s">
        <v>56</v>
      </c>
      <c r="E57" s="10"/>
      <c r="F57" s="9"/>
    </row>
    <row r="58" spans="1:8">
      <c r="B58" s="10"/>
      <c r="C58" s="10"/>
      <c r="D58" s="10"/>
      <c r="E58" s="10"/>
    </row>
    <row r="59" spans="1:8">
      <c r="D59" s="11"/>
    </row>
    <row r="60" spans="1:8">
      <c r="B60" s="10" t="s">
        <v>57</v>
      </c>
      <c r="C60" s="1" t="s">
        <v>58</v>
      </c>
    </row>
  </sheetData>
  <mergeCells count="4">
    <mergeCell ref="A1:F1"/>
    <mergeCell ref="A2:F2"/>
    <mergeCell ref="B3:F3"/>
    <mergeCell ref="E4:F4"/>
  </mergeCells>
  <pageMargins left="0.7" right="0.7" top="0.75" bottom="0.75" header="0.3" footer="0.3"/>
  <pageSetup paperSize="9" scale="92" orientation="portrait" horizontalDpi="4294967293" r:id="rId1"/>
  <rowBreaks count="2" manualBreakCount="2">
    <brk id="2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134E-A3A1-48D2-A785-72AAE38A6FBF}">
  <dimension ref="A1:F190"/>
  <sheetViews>
    <sheetView tabSelected="1" topLeftCell="A151" workbookViewId="0">
      <selection activeCell="H11" sqref="H11"/>
    </sheetView>
  </sheetViews>
  <sheetFormatPr defaultRowHeight="15"/>
  <cols>
    <col min="1" max="1" width="2.7109375" style="1" customWidth="1"/>
    <col min="2" max="2" width="58" style="1" customWidth="1"/>
    <col min="3" max="3" width="4.5703125" style="1" customWidth="1"/>
    <col min="4" max="4" width="7.7109375" style="1" customWidth="1"/>
    <col min="5" max="5" width="9.28515625" style="1" customWidth="1"/>
    <col min="6" max="6" width="15.140625" style="1" customWidth="1"/>
  </cols>
  <sheetData>
    <row r="1" spans="1:6">
      <c r="A1" s="29" t="s">
        <v>60</v>
      </c>
      <c r="B1" s="29"/>
      <c r="C1" s="29"/>
      <c r="D1" s="29"/>
      <c r="E1" s="29"/>
      <c r="F1" s="29"/>
    </row>
    <row r="2" spans="1:6">
      <c r="A2" s="30"/>
      <c r="B2" s="30"/>
      <c r="C2" s="30"/>
      <c r="D2" s="30"/>
      <c r="E2" s="30"/>
      <c r="F2" s="30"/>
    </row>
    <row r="3" spans="1:6">
      <c r="A3" s="2"/>
      <c r="B3" s="31" t="s">
        <v>61</v>
      </c>
      <c r="C3" s="31"/>
      <c r="D3" s="31"/>
      <c r="E3" s="31"/>
      <c r="F3" s="31"/>
    </row>
    <row r="4" spans="1:6">
      <c r="B4" s="3"/>
      <c r="C4" s="3"/>
      <c r="D4" s="3"/>
      <c r="E4" s="32" t="s">
        <v>62</v>
      </c>
      <c r="F4" s="32"/>
    </row>
    <row r="5" spans="1:6">
      <c r="A5" s="33" t="s">
        <v>2</v>
      </c>
      <c r="B5" s="34" t="s">
        <v>63</v>
      </c>
      <c r="C5" s="35" t="s">
        <v>64</v>
      </c>
      <c r="D5" s="35" t="s">
        <v>65</v>
      </c>
      <c r="E5" s="36" t="s">
        <v>66</v>
      </c>
      <c r="F5" s="35" t="s">
        <v>67</v>
      </c>
    </row>
    <row r="6" spans="1:6">
      <c r="A6" s="33"/>
      <c r="B6" s="34"/>
      <c r="C6" s="35"/>
      <c r="D6" s="35"/>
      <c r="E6" s="36"/>
      <c r="F6" s="35"/>
    </row>
    <row r="7" spans="1:6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>
      <c r="A8" s="37"/>
      <c r="B8" s="38" t="s">
        <v>68</v>
      </c>
      <c r="C8" s="37"/>
      <c r="D8" s="39"/>
      <c r="E8" s="40">
        <v>0</v>
      </c>
      <c r="F8" s="41">
        <f>D8*E8</f>
        <v>0</v>
      </c>
    </row>
    <row r="9" spans="1:6">
      <c r="A9" s="37"/>
      <c r="B9" s="38"/>
      <c r="C9" s="37"/>
      <c r="D9" s="39"/>
      <c r="E9" s="40"/>
      <c r="F9" s="41"/>
    </row>
    <row r="10" spans="1:6">
      <c r="A10" s="37"/>
      <c r="B10" s="38"/>
      <c r="C10" s="37"/>
      <c r="D10" s="39"/>
      <c r="E10" s="40"/>
      <c r="F10" s="41"/>
    </row>
    <row r="11" spans="1:6">
      <c r="A11" s="37"/>
      <c r="B11" s="38"/>
      <c r="C11" s="37"/>
      <c r="D11" s="39"/>
      <c r="E11" s="40"/>
      <c r="F11" s="41"/>
    </row>
    <row r="12" spans="1:6">
      <c r="A12" s="37">
        <v>1</v>
      </c>
      <c r="B12" s="42" t="s">
        <v>69</v>
      </c>
      <c r="C12" s="43" t="s">
        <v>70</v>
      </c>
      <c r="D12" s="44">
        <v>18682.5</v>
      </c>
      <c r="E12" s="45">
        <v>0.93</v>
      </c>
      <c r="F12" s="39">
        <f>D12*E12</f>
        <v>17374.725000000002</v>
      </c>
    </row>
    <row r="13" spans="1:6">
      <c r="A13" s="37"/>
      <c r="B13" s="42"/>
      <c r="C13" s="43"/>
      <c r="D13" s="44"/>
      <c r="E13" s="45"/>
      <c r="F13" s="39"/>
    </row>
    <row r="14" spans="1:6">
      <c r="A14" s="37"/>
      <c r="B14" s="42"/>
      <c r="C14" s="43"/>
      <c r="D14" s="44"/>
      <c r="E14" s="45"/>
      <c r="F14" s="39"/>
    </row>
    <row r="15" spans="1:6">
      <c r="A15" s="37"/>
      <c r="B15" s="42"/>
      <c r="C15" s="43"/>
      <c r="D15" s="44"/>
      <c r="E15" s="45"/>
      <c r="F15" s="39"/>
    </row>
    <row r="16" spans="1:6">
      <c r="A16" s="37">
        <v>2</v>
      </c>
      <c r="B16" s="46" t="s">
        <v>71</v>
      </c>
      <c r="C16" s="43" t="s">
        <v>70</v>
      </c>
      <c r="D16" s="47">
        <v>2241.9</v>
      </c>
      <c r="E16" s="45">
        <v>7.69</v>
      </c>
      <c r="F16" s="39">
        <f>D16*E16</f>
        <v>17240.211000000003</v>
      </c>
    </row>
    <row r="17" spans="1:6">
      <c r="A17" s="37"/>
      <c r="B17" s="46"/>
      <c r="C17" s="43"/>
      <c r="D17" s="47"/>
      <c r="E17" s="45"/>
      <c r="F17" s="39"/>
    </row>
    <row r="18" spans="1:6">
      <c r="A18" s="37"/>
      <c r="B18" s="46"/>
      <c r="C18" s="43"/>
      <c r="D18" s="47"/>
      <c r="E18" s="45"/>
      <c r="F18" s="39"/>
    </row>
    <row r="19" spans="1:6">
      <c r="A19" s="37"/>
      <c r="B19" s="46"/>
      <c r="C19" s="43"/>
      <c r="D19" s="47"/>
      <c r="E19" s="45"/>
      <c r="F19" s="39"/>
    </row>
    <row r="20" spans="1:6">
      <c r="A20" s="37">
        <v>3</v>
      </c>
      <c r="B20" s="46" t="s">
        <v>72</v>
      </c>
      <c r="C20" s="43" t="s">
        <v>70</v>
      </c>
      <c r="D20" s="47">
        <v>2241.9</v>
      </c>
      <c r="E20" s="45">
        <v>1.31</v>
      </c>
      <c r="F20" s="39">
        <f>D20*E20</f>
        <v>2936.8890000000001</v>
      </c>
    </row>
    <row r="21" spans="1:6">
      <c r="A21" s="37"/>
      <c r="B21" s="46"/>
      <c r="C21" s="43"/>
      <c r="D21" s="47"/>
      <c r="E21" s="45"/>
      <c r="F21" s="39"/>
    </row>
    <row r="22" spans="1:6">
      <c r="A22" s="37"/>
      <c r="B22" s="46"/>
      <c r="C22" s="43"/>
      <c r="D22" s="47"/>
      <c r="E22" s="45"/>
      <c r="F22" s="39"/>
    </row>
    <row r="23" spans="1:6">
      <c r="A23" s="37"/>
      <c r="B23" s="46"/>
      <c r="C23" s="43"/>
      <c r="D23" s="47"/>
      <c r="E23" s="45"/>
      <c r="F23" s="39"/>
    </row>
    <row r="24" spans="1:6">
      <c r="A24" s="37">
        <v>4</v>
      </c>
      <c r="B24" s="46" t="s">
        <v>73</v>
      </c>
      <c r="C24" s="43" t="s">
        <v>74</v>
      </c>
      <c r="D24" s="48">
        <v>9.23</v>
      </c>
      <c r="E24" s="45">
        <v>265.77</v>
      </c>
      <c r="F24" s="40">
        <f>D24*E24</f>
        <v>2453.0571</v>
      </c>
    </row>
    <row r="25" spans="1:6">
      <c r="A25" s="37"/>
      <c r="B25" s="46"/>
      <c r="C25" s="43"/>
      <c r="D25" s="48"/>
      <c r="E25" s="45"/>
      <c r="F25" s="40"/>
    </row>
    <row r="26" spans="1:6">
      <c r="A26" s="37"/>
      <c r="B26" s="46"/>
      <c r="C26" s="43"/>
      <c r="D26" s="48"/>
      <c r="E26" s="45"/>
      <c r="F26" s="40"/>
    </row>
    <row r="27" spans="1:6">
      <c r="A27" s="37"/>
      <c r="B27" s="46"/>
      <c r="C27" s="43"/>
      <c r="D27" s="48"/>
      <c r="E27" s="45"/>
      <c r="F27" s="40"/>
    </row>
    <row r="28" spans="1:6">
      <c r="A28" s="37">
        <v>5</v>
      </c>
      <c r="B28" s="42" t="s">
        <v>75</v>
      </c>
      <c r="C28" s="47" t="s">
        <v>74</v>
      </c>
      <c r="D28" s="48">
        <v>239.88</v>
      </c>
      <c r="E28" s="45">
        <v>4.9800000000000004</v>
      </c>
      <c r="F28" s="40">
        <f>D28*E28</f>
        <v>1194.6024</v>
      </c>
    </row>
    <row r="29" spans="1:6">
      <c r="A29" s="37"/>
      <c r="B29" s="42"/>
      <c r="C29" s="47"/>
      <c r="D29" s="48"/>
      <c r="E29" s="45"/>
      <c r="F29" s="40"/>
    </row>
    <row r="30" spans="1:6">
      <c r="A30" s="37"/>
      <c r="B30" s="42"/>
      <c r="C30" s="47"/>
      <c r="D30" s="48"/>
      <c r="E30" s="45"/>
      <c r="F30" s="40"/>
    </row>
    <row r="31" spans="1:6">
      <c r="A31" s="37"/>
      <c r="B31" s="42"/>
      <c r="C31" s="47"/>
      <c r="D31" s="48"/>
      <c r="E31" s="45"/>
      <c r="F31" s="40"/>
    </row>
    <row r="32" spans="1:6">
      <c r="A32" s="37">
        <v>6</v>
      </c>
      <c r="B32" s="46" t="s">
        <v>76</v>
      </c>
      <c r="C32" s="43" t="s">
        <v>74</v>
      </c>
      <c r="D32" s="48">
        <v>298.92</v>
      </c>
      <c r="E32" s="45">
        <v>43.17</v>
      </c>
      <c r="F32" s="40">
        <f>D32*E32</f>
        <v>12904.376400000001</v>
      </c>
    </row>
    <row r="33" spans="1:6">
      <c r="A33" s="37"/>
      <c r="B33" s="46"/>
      <c r="C33" s="43"/>
      <c r="D33" s="48"/>
      <c r="E33" s="45"/>
      <c r="F33" s="40"/>
    </row>
    <row r="34" spans="1:6">
      <c r="A34" s="37"/>
      <c r="B34" s="46"/>
      <c r="C34" s="43"/>
      <c r="D34" s="48"/>
      <c r="E34" s="45"/>
      <c r="F34" s="40"/>
    </row>
    <row r="35" spans="1:6">
      <c r="A35" s="37"/>
      <c r="B35" s="46"/>
      <c r="C35" s="43"/>
      <c r="D35" s="48"/>
      <c r="E35" s="45"/>
      <c r="F35" s="40"/>
    </row>
    <row r="36" spans="1:6">
      <c r="A36" s="37">
        <v>7</v>
      </c>
      <c r="B36" s="42" t="s">
        <v>77</v>
      </c>
      <c r="C36" s="43" t="s">
        <v>74</v>
      </c>
      <c r="D36" s="48">
        <v>6.05</v>
      </c>
      <c r="E36" s="45">
        <v>397.15</v>
      </c>
      <c r="F36" s="40">
        <f>D36*E36</f>
        <v>2402.7574999999997</v>
      </c>
    </row>
    <row r="37" spans="1:6">
      <c r="A37" s="37"/>
      <c r="B37" s="42"/>
      <c r="C37" s="43"/>
      <c r="D37" s="48"/>
      <c r="E37" s="45"/>
      <c r="F37" s="40"/>
    </row>
    <row r="38" spans="1:6">
      <c r="A38" s="37"/>
      <c r="B38" s="42"/>
      <c r="C38" s="43"/>
      <c r="D38" s="48"/>
      <c r="E38" s="45"/>
      <c r="F38" s="40"/>
    </row>
    <row r="39" spans="1:6">
      <c r="A39" s="37"/>
      <c r="B39" s="42"/>
      <c r="C39" s="43"/>
      <c r="D39" s="48"/>
      <c r="E39" s="45"/>
      <c r="F39" s="40"/>
    </row>
    <row r="40" spans="1:6">
      <c r="A40" s="37">
        <v>8</v>
      </c>
      <c r="B40" s="46" t="s">
        <v>78</v>
      </c>
      <c r="C40" s="43" t="s">
        <v>70</v>
      </c>
      <c r="D40" s="44">
        <v>18682.5</v>
      </c>
      <c r="E40" s="45">
        <v>5.14</v>
      </c>
      <c r="F40" s="45">
        <f>D40*E40</f>
        <v>96028.049999999988</v>
      </c>
    </row>
    <row r="41" spans="1:6">
      <c r="A41" s="37"/>
      <c r="B41" s="46"/>
      <c r="C41" s="43"/>
      <c r="D41" s="44"/>
      <c r="E41" s="45"/>
      <c r="F41" s="45"/>
    </row>
    <row r="42" spans="1:6">
      <c r="A42" s="37"/>
      <c r="B42" s="46"/>
      <c r="C42" s="43"/>
      <c r="D42" s="44"/>
      <c r="E42" s="45"/>
      <c r="F42" s="45"/>
    </row>
    <row r="43" spans="1:6">
      <c r="A43" s="37"/>
      <c r="B43" s="46"/>
      <c r="C43" s="43"/>
      <c r="D43" s="44"/>
      <c r="E43" s="45"/>
      <c r="F43" s="45"/>
    </row>
    <row r="44" spans="1:6">
      <c r="A44" s="6"/>
      <c r="B44" s="7" t="s">
        <v>67</v>
      </c>
      <c r="C44" s="6"/>
      <c r="D44" s="6"/>
      <c r="E44" s="6"/>
      <c r="F44" s="49">
        <f>SUM(F8:F43)</f>
        <v>152534.6684</v>
      </c>
    </row>
    <row r="45" spans="1:6">
      <c r="A45" s="37"/>
      <c r="B45" s="38" t="s">
        <v>79</v>
      </c>
      <c r="C45" s="37"/>
      <c r="D45" s="39"/>
      <c r="E45" s="45">
        <v>0</v>
      </c>
      <c r="F45" s="41">
        <f>D45*E45</f>
        <v>0</v>
      </c>
    </row>
    <row r="46" spans="1:6">
      <c r="A46" s="37"/>
      <c r="B46" s="38"/>
      <c r="C46" s="37"/>
      <c r="D46" s="39"/>
      <c r="E46" s="45"/>
      <c r="F46" s="41"/>
    </row>
    <row r="47" spans="1:6">
      <c r="A47" s="37"/>
      <c r="B47" s="38"/>
      <c r="C47" s="37"/>
      <c r="D47" s="39"/>
      <c r="E47" s="45"/>
      <c r="F47" s="41"/>
    </row>
    <row r="48" spans="1:6">
      <c r="A48" s="37"/>
      <c r="B48" s="38"/>
      <c r="C48" s="37"/>
      <c r="D48" s="39"/>
      <c r="E48" s="45"/>
      <c r="F48" s="41"/>
    </row>
    <row r="49" spans="1:6">
      <c r="A49" s="37">
        <v>1</v>
      </c>
      <c r="B49" s="46" t="s">
        <v>80</v>
      </c>
      <c r="C49" s="43" t="s">
        <v>81</v>
      </c>
      <c r="D49" s="50">
        <v>112</v>
      </c>
      <c r="E49" s="41">
        <v>1.7</v>
      </c>
      <c r="F49" s="41">
        <f>D49*E49</f>
        <v>190.4</v>
      </c>
    </row>
    <row r="50" spans="1:6">
      <c r="A50" s="37"/>
      <c r="B50" s="46"/>
      <c r="C50" s="43"/>
      <c r="D50" s="50"/>
      <c r="E50" s="41"/>
      <c r="F50" s="41"/>
    </row>
    <row r="51" spans="1:6">
      <c r="A51" s="37"/>
      <c r="B51" s="46"/>
      <c r="C51" s="43"/>
      <c r="D51" s="50"/>
      <c r="E51" s="41"/>
      <c r="F51" s="41"/>
    </row>
    <row r="52" spans="1:6">
      <c r="A52" s="37"/>
      <c r="B52" s="46"/>
      <c r="C52" s="43"/>
      <c r="D52" s="50"/>
      <c r="E52" s="41"/>
      <c r="F52" s="41"/>
    </row>
    <row r="53" spans="1:6">
      <c r="A53" s="37">
        <v>2</v>
      </c>
      <c r="B53" s="42" t="s">
        <v>82</v>
      </c>
      <c r="C53" s="47" t="s">
        <v>74</v>
      </c>
      <c r="D53" s="44">
        <v>131</v>
      </c>
      <c r="E53" s="41">
        <v>4.4000000000000004</v>
      </c>
      <c r="F53" s="41">
        <f>D53*E53</f>
        <v>576.40000000000009</v>
      </c>
    </row>
    <row r="54" spans="1:6">
      <c r="A54" s="37"/>
      <c r="B54" s="42"/>
      <c r="C54" s="47"/>
      <c r="D54" s="44"/>
      <c r="E54" s="41"/>
      <c r="F54" s="41"/>
    </row>
    <row r="55" spans="1:6">
      <c r="A55" s="37"/>
      <c r="B55" s="42"/>
      <c r="C55" s="47"/>
      <c r="D55" s="44"/>
      <c r="E55" s="41"/>
      <c r="F55" s="41"/>
    </row>
    <row r="56" spans="1:6">
      <c r="A56" s="37"/>
      <c r="B56" s="42"/>
      <c r="C56" s="47"/>
      <c r="D56" s="44"/>
      <c r="E56" s="41"/>
      <c r="F56" s="41"/>
    </row>
    <row r="57" spans="1:6">
      <c r="A57" s="37">
        <v>3</v>
      </c>
      <c r="B57" s="46" t="s">
        <v>83</v>
      </c>
      <c r="C57" s="43" t="s">
        <v>84</v>
      </c>
      <c r="D57" s="47">
        <v>19.600000000000001</v>
      </c>
      <c r="E57" s="45">
        <v>7.52</v>
      </c>
      <c r="F57" s="39">
        <f>D57*E57</f>
        <v>147.392</v>
      </c>
    </row>
    <row r="58" spans="1:6">
      <c r="A58" s="37"/>
      <c r="B58" s="46"/>
      <c r="C58" s="43"/>
      <c r="D58" s="47"/>
      <c r="E58" s="45"/>
      <c r="F58" s="39"/>
    </row>
    <row r="59" spans="1:6">
      <c r="A59" s="37"/>
      <c r="B59" s="46"/>
      <c r="C59" s="43"/>
      <c r="D59" s="47"/>
      <c r="E59" s="45"/>
      <c r="F59" s="39"/>
    </row>
    <row r="60" spans="1:6">
      <c r="A60" s="37"/>
      <c r="B60" s="46"/>
      <c r="C60" s="43"/>
      <c r="D60" s="47"/>
      <c r="E60" s="45"/>
      <c r="F60" s="39"/>
    </row>
    <row r="61" spans="1:6">
      <c r="A61" s="37">
        <v>4</v>
      </c>
      <c r="B61" s="42" t="s">
        <v>85</v>
      </c>
      <c r="C61" s="47" t="s">
        <v>74</v>
      </c>
      <c r="D61" s="47">
        <v>38.22</v>
      </c>
      <c r="E61" s="45">
        <v>0.57999999999999996</v>
      </c>
      <c r="F61" s="40">
        <f>D61*E61</f>
        <v>22.167599999999997</v>
      </c>
    </row>
    <row r="62" spans="1:6">
      <c r="A62" s="37"/>
      <c r="B62" s="42"/>
      <c r="C62" s="47"/>
      <c r="D62" s="47"/>
      <c r="E62" s="45"/>
      <c r="F62" s="40"/>
    </row>
    <row r="63" spans="1:6">
      <c r="A63" s="37"/>
      <c r="B63" s="42"/>
      <c r="C63" s="47"/>
      <c r="D63" s="47"/>
      <c r="E63" s="45"/>
      <c r="F63" s="40"/>
    </row>
    <row r="64" spans="1:6">
      <c r="A64" s="37"/>
      <c r="B64" s="42"/>
      <c r="C64" s="47"/>
      <c r="D64" s="47"/>
      <c r="E64" s="45"/>
      <c r="F64" s="40"/>
    </row>
    <row r="65" spans="1:6">
      <c r="A65" s="37">
        <v>5</v>
      </c>
      <c r="B65" s="42" t="s">
        <v>86</v>
      </c>
      <c r="C65" s="47" t="s">
        <v>74</v>
      </c>
      <c r="D65" s="47">
        <v>38.22</v>
      </c>
      <c r="E65" s="41">
        <v>4.4000000000000004</v>
      </c>
      <c r="F65" s="39">
        <f>D65*E65</f>
        <v>168.16800000000001</v>
      </c>
    </row>
    <row r="66" spans="1:6">
      <c r="A66" s="37"/>
      <c r="B66" s="42"/>
      <c r="C66" s="47"/>
      <c r="D66" s="47"/>
      <c r="E66" s="41"/>
      <c r="F66" s="39"/>
    </row>
    <row r="67" spans="1:6">
      <c r="A67" s="37"/>
      <c r="B67" s="42"/>
      <c r="C67" s="47"/>
      <c r="D67" s="47"/>
      <c r="E67" s="41"/>
      <c r="F67" s="39"/>
    </row>
    <row r="68" spans="1:6">
      <c r="A68" s="37"/>
      <c r="B68" s="42"/>
      <c r="C68" s="47"/>
      <c r="D68" s="47"/>
      <c r="E68" s="41"/>
      <c r="F68" s="39"/>
    </row>
    <row r="69" spans="1:6">
      <c r="A69" s="37">
        <v>6</v>
      </c>
      <c r="B69" s="46" t="s">
        <v>87</v>
      </c>
      <c r="C69" s="43" t="s">
        <v>84</v>
      </c>
      <c r="D69" s="48">
        <v>74.59</v>
      </c>
      <c r="E69" s="45">
        <v>1.03</v>
      </c>
      <c r="F69" s="40">
        <f>D69*E69</f>
        <v>76.827700000000007</v>
      </c>
    </row>
    <row r="70" spans="1:6">
      <c r="A70" s="37"/>
      <c r="B70" s="46"/>
      <c r="C70" s="43"/>
      <c r="D70" s="48"/>
      <c r="E70" s="45"/>
      <c r="F70" s="40"/>
    </row>
    <row r="71" spans="1:6">
      <c r="A71" s="37"/>
      <c r="B71" s="46"/>
      <c r="C71" s="43"/>
      <c r="D71" s="48"/>
      <c r="E71" s="45"/>
      <c r="F71" s="40"/>
    </row>
    <row r="72" spans="1:6">
      <c r="A72" s="37"/>
      <c r="B72" s="46"/>
      <c r="C72" s="43"/>
      <c r="D72" s="48"/>
      <c r="E72" s="45"/>
      <c r="F72" s="40"/>
    </row>
    <row r="73" spans="1:6">
      <c r="A73" s="37">
        <v>7</v>
      </c>
      <c r="B73" s="42" t="s">
        <v>86</v>
      </c>
      <c r="C73" s="47" t="s">
        <v>74</v>
      </c>
      <c r="D73" s="47">
        <v>145.44999999999999</v>
      </c>
      <c r="E73" s="41">
        <v>4.4000000000000004</v>
      </c>
      <c r="F73" s="45">
        <f>D73*E73</f>
        <v>639.98</v>
      </c>
    </row>
    <row r="74" spans="1:6">
      <c r="A74" s="37"/>
      <c r="B74" s="42"/>
      <c r="C74" s="47"/>
      <c r="D74" s="47"/>
      <c r="E74" s="41"/>
      <c r="F74" s="45"/>
    </row>
    <row r="75" spans="1:6">
      <c r="A75" s="37"/>
      <c r="B75" s="42"/>
      <c r="C75" s="47"/>
      <c r="D75" s="47"/>
      <c r="E75" s="41"/>
      <c r="F75" s="45"/>
    </row>
    <row r="76" spans="1:6">
      <c r="A76" s="37"/>
      <c r="B76" s="42"/>
      <c r="C76" s="47"/>
      <c r="D76" s="47"/>
      <c r="E76" s="41"/>
      <c r="F76" s="45"/>
    </row>
    <row r="77" spans="1:6">
      <c r="A77" s="37">
        <v>8</v>
      </c>
      <c r="B77" s="46" t="s">
        <v>88</v>
      </c>
      <c r="C77" s="43" t="s">
        <v>84</v>
      </c>
      <c r="D77" s="47">
        <v>26.2</v>
      </c>
      <c r="E77" s="45">
        <v>1.03</v>
      </c>
      <c r="F77" s="39">
        <f>D77*E77</f>
        <v>26.986000000000001</v>
      </c>
    </row>
    <row r="78" spans="1:6">
      <c r="A78" s="37"/>
      <c r="B78" s="46"/>
      <c r="C78" s="43"/>
      <c r="D78" s="47"/>
      <c r="E78" s="45"/>
      <c r="F78" s="39"/>
    </row>
    <row r="79" spans="1:6">
      <c r="A79" s="37"/>
      <c r="B79" s="46"/>
      <c r="C79" s="43"/>
      <c r="D79" s="47"/>
      <c r="E79" s="45"/>
      <c r="F79" s="39"/>
    </row>
    <row r="80" spans="1:6">
      <c r="A80" s="37"/>
      <c r="B80" s="46"/>
      <c r="C80" s="43"/>
      <c r="D80" s="47"/>
      <c r="E80" s="45"/>
      <c r="F80" s="39"/>
    </row>
    <row r="81" spans="1:6">
      <c r="A81" s="37">
        <v>9</v>
      </c>
      <c r="B81" s="46" t="s">
        <v>89</v>
      </c>
      <c r="C81" s="43" t="s">
        <v>84</v>
      </c>
      <c r="D81" s="47">
        <v>26.2</v>
      </c>
      <c r="E81" s="45">
        <v>2.56</v>
      </c>
      <c r="F81" s="39">
        <f>D81*E81</f>
        <v>67.072000000000003</v>
      </c>
    </row>
    <row r="82" spans="1:6">
      <c r="A82" s="37"/>
      <c r="B82" s="46"/>
      <c r="C82" s="43"/>
      <c r="D82" s="47"/>
      <c r="E82" s="45"/>
      <c r="F82" s="39"/>
    </row>
    <row r="83" spans="1:6">
      <c r="A83" s="37"/>
      <c r="B83" s="46"/>
      <c r="C83" s="43"/>
      <c r="D83" s="47"/>
      <c r="E83" s="45"/>
      <c r="F83" s="39"/>
    </row>
    <row r="84" spans="1:6">
      <c r="A84" s="37"/>
      <c r="B84" s="46"/>
      <c r="C84" s="43"/>
      <c r="D84" s="47"/>
      <c r="E84" s="45"/>
      <c r="F84" s="39"/>
    </row>
    <row r="85" spans="1:6">
      <c r="A85" s="37">
        <v>10</v>
      </c>
      <c r="B85" s="46" t="s">
        <v>90</v>
      </c>
      <c r="C85" s="43" t="s">
        <v>84</v>
      </c>
      <c r="D85" s="47">
        <v>2.62</v>
      </c>
      <c r="E85" s="45">
        <v>0.49</v>
      </c>
      <c r="F85" s="40">
        <f>D85*E85</f>
        <v>1.2838000000000001</v>
      </c>
    </row>
    <row r="86" spans="1:6">
      <c r="A86" s="37"/>
      <c r="B86" s="46"/>
      <c r="C86" s="43"/>
      <c r="D86" s="47"/>
      <c r="E86" s="45"/>
      <c r="F86" s="40"/>
    </row>
    <row r="87" spans="1:6">
      <c r="A87" s="37"/>
      <c r="B87" s="46"/>
      <c r="C87" s="43"/>
      <c r="D87" s="47"/>
      <c r="E87" s="45"/>
      <c r="F87" s="40"/>
    </row>
    <row r="88" spans="1:6">
      <c r="A88" s="37"/>
      <c r="B88" s="46"/>
      <c r="C88" s="43"/>
      <c r="D88" s="47"/>
      <c r="E88" s="45"/>
      <c r="F88" s="40"/>
    </row>
    <row r="89" spans="1:6">
      <c r="A89" s="37">
        <v>11</v>
      </c>
      <c r="B89" s="46" t="s">
        <v>91</v>
      </c>
      <c r="C89" s="43" t="s">
        <v>84</v>
      </c>
      <c r="D89" s="47">
        <v>2.62</v>
      </c>
      <c r="E89" s="45">
        <v>0.45</v>
      </c>
      <c r="F89" s="39">
        <f>D89*E89</f>
        <v>1.179</v>
      </c>
    </row>
    <row r="90" spans="1:6">
      <c r="A90" s="37"/>
      <c r="B90" s="46"/>
      <c r="C90" s="43"/>
      <c r="D90" s="47"/>
      <c r="E90" s="45"/>
      <c r="F90" s="39"/>
    </row>
    <row r="91" spans="1:6">
      <c r="A91" s="37"/>
      <c r="B91" s="46"/>
      <c r="C91" s="43"/>
      <c r="D91" s="47"/>
      <c r="E91" s="45"/>
      <c r="F91" s="39"/>
    </row>
    <row r="92" spans="1:6">
      <c r="A92" s="37"/>
      <c r="B92" s="46"/>
      <c r="C92" s="43"/>
      <c r="D92" s="47"/>
      <c r="E92" s="45"/>
      <c r="F92" s="39"/>
    </row>
    <row r="93" spans="1:6">
      <c r="A93" s="37">
        <v>12</v>
      </c>
      <c r="B93" s="42" t="s">
        <v>92</v>
      </c>
      <c r="C93" s="43" t="s">
        <v>84</v>
      </c>
      <c r="D93" s="47">
        <v>19.72</v>
      </c>
      <c r="E93" s="45">
        <v>38.07</v>
      </c>
      <c r="F93" s="40">
        <f>D93*E93</f>
        <v>750.74039999999991</v>
      </c>
    </row>
    <row r="94" spans="1:6">
      <c r="A94" s="37"/>
      <c r="B94" s="42"/>
      <c r="C94" s="43"/>
      <c r="D94" s="47"/>
      <c r="E94" s="45"/>
      <c r="F94" s="40"/>
    </row>
    <row r="95" spans="1:6">
      <c r="A95" s="37"/>
      <c r="B95" s="42"/>
      <c r="C95" s="43"/>
      <c r="D95" s="47"/>
      <c r="E95" s="45"/>
      <c r="F95" s="40"/>
    </row>
    <row r="96" spans="1:6">
      <c r="A96" s="37"/>
      <c r="B96" s="42"/>
      <c r="C96" s="43"/>
      <c r="D96" s="47"/>
      <c r="E96" s="45"/>
      <c r="F96" s="40"/>
    </row>
    <row r="97" spans="1:6">
      <c r="A97" s="37">
        <v>13</v>
      </c>
      <c r="B97" s="42" t="s">
        <v>93</v>
      </c>
      <c r="C97" s="47" t="s">
        <v>74</v>
      </c>
      <c r="D97" s="48">
        <v>23.071999999999999</v>
      </c>
      <c r="E97" s="41">
        <v>4.4000000000000004</v>
      </c>
      <c r="F97" s="40">
        <f>D97*E97</f>
        <v>101.5168</v>
      </c>
    </row>
    <row r="98" spans="1:6">
      <c r="A98" s="37"/>
      <c r="B98" s="42"/>
      <c r="C98" s="47"/>
      <c r="D98" s="48"/>
      <c r="E98" s="41"/>
      <c r="F98" s="40"/>
    </row>
    <row r="99" spans="1:6">
      <c r="A99" s="37"/>
      <c r="B99" s="42"/>
      <c r="C99" s="47"/>
      <c r="D99" s="48"/>
      <c r="E99" s="41"/>
      <c r="F99" s="40"/>
    </row>
    <row r="100" spans="1:6">
      <c r="A100" s="37"/>
      <c r="B100" s="42"/>
      <c r="C100" s="47"/>
      <c r="D100" s="48"/>
      <c r="E100" s="41"/>
      <c r="F100" s="40"/>
    </row>
    <row r="101" spans="1:6">
      <c r="A101" s="37">
        <v>14</v>
      </c>
      <c r="B101" s="46" t="s">
        <v>94</v>
      </c>
      <c r="C101" s="43" t="s">
        <v>84</v>
      </c>
      <c r="D101" s="47">
        <v>19.72</v>
      </c>
      <c r="E101" s="45">
        <v>93.56</v>
      </c>
      <c r="F101" s="40">
        <f>D101*E101</f>
        <v>1845.0031999999999</v>
      </c>
    </row>
    <row r="102" spans="1:6">
      <c r="A102" s="37"/>
      <c r="B102" s="46"/>
      <c r="C102" s="43"/>
      <c r="D102" s="47"/>
      <c r="E102" s="45"/>
      <c r="F102" s="40"/>
    </row>
    <row r="103" spans="1:6">
      <c r="A103" s="37"/>
      <c r="B103" s="46"/>
      <c r="C103" s="43"/>
      <c r="D103" s="47"/>
      <c r="E103" s="45"/>
      <c r="F103" s="40"/>
    </row>
    <row r="104" spans="1:6">
      <c r="A104" s="37"/>
      <c r="B104" s="46"/>
      <c r="C104" s="43"/>
      <c r="D104" s="47"/>
      <c r="E104" s="45"/>
      <c r="F104" s="40"/>
    </row>
    <row r="105" spans="1:6">
      <c r="A105" s="37">
        <v>15</v>
      </c>
      <c r="B105" s="46" t="s">
        <v>95</v>
      </c>
      <c r="C105" s="43" t="s">
        <v>81</v>
      </c>
      <c r="D105" s="50">
        <v>87</v>
      </c>
      <c r="E105" s="45">
        <v>27.76</v>
      </c>
      <c r="F105" s="45">
        <f>D105*E105</f>
        <v>2415.1200000000003</v>
      </c>
    </row>
    <row r="106" spans="1:6">
      <c r="A106" s="37"/>
      <c r="B106" s="46"/>
      <c r="C106" s="43"/>
      <c r="D106" s="50"/>
      <c r="E106" s="45"/>
      <c r="F106" s="45"/>
    </row>
    <row r="107" spans="1:6">
      <c r="A107" s="37"/>
      <c r="B107" s="46"/>
      <c r="C107" s="43"/>
      <c r="D107" s="50"/>
      <c r="E107" s="45"/>
      <c r="F107" s="45"/>
    </row>
    <row r="108" spans="1:6">
      <c r="A108" s="37"/>
      <c r="B108" s="46"/>
      <c r="C108" s="43"/>
      <c r="D108" s="50"/>
      <c r="E108" s="45"/>
      <c r="F108" s="45"/>
    </row>
    <row r="109" spans="1:6">
      <c r="A109" s="37">
        <v>16</v>
      </c>
      <c r="B109" s="46" t="s">
        <v>96</v>
      </c>
      <c r="C109" s="43" t="s">
        <v>81</v>
      </c>
      <c r="D109" s="50">
        <v>20</v>
      </c>
      <c r="E109" s="45">
        <v>42.02</v>
      </c>
      <c r="F109" s="41">
        <f>D109*E109</f>
        <v>840.40000000000009</v>
      </c>
    </row>
    <row r="110" spans="1:6">
      <c r="A110" s="37"/>
      <c r="B110" s="46"/>
      <c r="C110" s="43"/>
      <c r="D110" s="50"/>
      <c r="E110" s="45"/>
      <c r="F110" s="41"/>
    </row>
    <row r="111" spans="1:6">
      <c r="A111" s="37"/>
      <c r="B111" s="46"/>
      <c r="C111" s="43"/>
      <c r="D111" s="50"/>
      <c r="E111" s="45"/>
      <c r="F111" s="41"/>
    </row>
    <row r="112" spans="1:6">
      <c r="A112" s="37"/>
      <c r="B112" s="46"/>
      <c r="C112" s="43"/>
      <c r="D112" s="50"/>
      <c r="E112" s="45"/>
      <c r="F112" s="41"/>
    </row>
    <row r="113" spans="1:6">
      <c r="A113" s="37">
        <v>17</v>
      </c>
      <c r="B113" s="46" t="s">
        <v>97</v>
      </c>
      <c r="C113" s="43" t="s">
        <v>81</v>
      </c>
      <c r="D113" s="50">
        <v>5</v>
      </c>
      <c r="E113" s="45">
        <v>71.28</v>
      </c>
      <c r="F113" s="41">
        <f>D113*E113</f>
        <v>356.4</v>
      </c>
    </row>
    <row r="114" spans="1:6">
      <c r="A114" s="37"/>
      <c r="B114" s="46"/>
      <c r="C114" s="43"/>
      <c r="D114" s="50"/>
      <c r="E114" s="45"/>
      <c r="F114" s="41"/>
    </row>
    <row r="115" spans="1:6">
      <c r="A115" s="37"/>
      <c r="B115" s="46"/>
      <c r="C115" s="43"/>
      <c r="D115" s="50"/>
      <c r="E115" s="45"/>
      <c r="F115" s="41"/>
    </row>
    <row r="116" spans="1:6">
      <c r="A116" s="37"/>
      <c r="B116" s="46"/>
      <c r="C116" s="43"/>
      <c r="D116" s="50"/>
      <c r="E116" s="45"/>
      <c r="F116" s="41"/>
    </row>
    <row r="117" spans="1:6">
      <c r="A117" s="37">
        <v>18</v>
      </c>
      <c r="B117" s="46" t="s">
        <v>98</v>
      </c>
      <c r="C117" s="43" t="s">
        <v>74</v>
      </c>
      <c r="D117" s="48">
        <v>0.28899999999999998</v>
      </c>
      <c r="E117" s="41">
        <v>163.4</v>
      </c>
      <c r="F117" s="40">
        <f>D117*E117</f>
        <v>47.2226</v>
      </c>
    </row>
    <row r="118" spans="1:6">
      <c r="A118" s="37"/>
      <c r="B118" s="46"/>
      <c r="C118" s="43"/>
      <c r="D118" s="48"/>
      <c r="E118" s="41"/>
      <c r="F118" s="40"/>
    </row>
    <row r="119" spans="1:6">
      <c r="A119" s="37"/>
      <c r="B119" s="46"/>
      <c r="C119" s="43"/>
      <c r="D119" s="48"/>
      <c r="E119" s="41"/>
      <c r="F119" s="40"/>
    </row>
    <row r="120" spans="1:6">
      <c r="A120" s="37"/>
      <c r="B120" s="46"/>
      <c r="C120" s="43"/>
      <c r="D120" s="48"/>
      <c r="E120" s="41"/>
      <c r="F120" s="40"/>
    </row>
    <row r="121" spans="1:6">
      <c r="A121" s="37">
        <v>19</v>
      </c>
      <c r="B121" s="46" t="s">
        <v>99</v>
      </c>
      <c r="C121" s="43" t="s">
        <v>70</v>
      </c>
      <c r="D121" s="47">
        <v>283.25</v>
      </c>
      <c r="E121" s="45">
        <v>1.23</v>
      </c>
      <c r="F121" s="40">
        <f>D121*E121</f>
        <v>348.39749999999998</v>
      </c>
    </row>
    <row r="122" spans="1:6">
      <c r="A122" s="37"/>
      <c r="B122" s="46"/>
      <c r="C122" s="43"/>
      <c r="D122" s="47"/>
      <c r="E122" s="45"/>
      <c r="F122" s="40"/>
    </row>
    <row r="123" spans="1:6">
      <c r="A123" s="37"/>
      <c r="B123" s="46"/>
      <c r="C123" s="43"/>
      <c r="D123" s="47"/>
      <c r="E123" s="45"/>
      <c r="F123" s="40"/>
    </row>
    <row r="124" spans="1:6">
      <c r="A124" s="37"/>
      <c r="B124" s="46"/>
      <c r="C124" s="43"/>
      <c r="D124" s="47"/>
      <c r="E124" s="45"/>
      <c r="F124" s="40"/>
    </row>
    <row r="125" spans="1:6">
      <c r="A125" s="37">
        <v>20</v>
      </c>
      <c r="B125" s="46" t="s">
        <v>100</v>
      </c>
      <c r="C125" s="43" t="s">
        <v>84</v>
      </c>
      <c r="D125" s="47">
        <v>2.9699999999999998</v>
      </c>
      <c r="E125" s="45">
        <v>72.41</v>
      </c>
      <c r="F125" s="40">
        <f>D125*E125</f>
        <v>215.05769999999998</v>
      </c>
    </row>
    <row r="126" spans="1:6">
      <c r="A126" s="37"/>
      <c r="B126" s="46"/>
      <c r="C126" s="43"/>
      <c r="D126" s="47"/>
      <c r="E126" s="45"/>
      <c r="F126" s="40"/>
    </row>
    <row r="127" spans="1:6">
      <c r="A127" s="37"/>
      <c r="B127" s="46"/>
      <c r="C127" s="43"/>
      <c r="D127" s="47"/>
      <c r="E127" s="45"/>
      <c r="F127" s="40"/>
    </row>
    <row r="128" spans="1:6">
      <c r="A128" s="37"/>
      <c r="B128" s="46"/>
      <c r="C128" s="43"/>
      <c r="D128" s="47"/>
      <c r="E128" s="45"/>
      <c r="F128" s="40"/>
    </row>
    <row r="129" spans="1:6">
      <c r="A129" s="37">
        <v>21</v>
      </c>
      <c r="B129" s="46" t="s">
        <v>101</v>
      </c>
      <c r="C129" s="43" t="s">
        <v>81</v>
      </c>
      <c r="D129" s="50">
        <v>112</v>
      </c>
      <c r="E129" s="45">
        <v>2.1800000000000002</v>
      </c>
      <c r="F129" s="45">
        <f>D129*E129</f>
        <v>244.16000000000003</v>
      </c>
    </row>
    <row r="130" spans="1:6">
      <c r="A130" s="37"/>
      <c r="B130" s="46"/>
      <c r="C130" s="43"/>
      <c r="D130" s="50"/>
      <c r="E130" s="45"/>
      <c r="F130" s="45"/>
    </row>
    <row r="131" spans="1:6">
      <c r="A131" s="37"/>
      <c r="B131" s="46"/>
      <c r="C131" s="43"/>
      <c r="D131" s="50"/>
      <c r="E131" s="45"/>
      <c r="F131" s="45"/>
    </row>
    <row r="132" spans="1:6">
      <c r="A132" s="37"/>
      <c r="B132" s="46"/>
      <c r="C132" s="43"/>
      <c r="D132" s="50"/>
      <c r="E132" s="45"/>
      <c r="F132" s="45"/>
    </row>
    <row r="133" spans="1:6">
      <c r="A133" s="37">
        <v>22</v>
      </c>
      <c r="B133" s="46" t="s">
        <v>102</v>
      </c>
      <c r="C133" s="43" t="s">
        <v>81</v>
      </c>
      <c r="D133" s="50">
        <v>40</v>
      </c>
      <c r="E133" s="45">
        <v>40.840000000000003</v>
      </c>
      <c r="F133" s="41">
        <f>D133*E133</f>
        <v>1633.6000000000001</v>
      </c>
    </row>
    <row r="134" spans="1:6">
      <c r="A134" s="37"/>
      <c r="B134" s="46"/>
      <c r="C134" s="43"/>
      <c r="D134" s="50"/>
      <c r="E134" s="45"/>
      <c r="F134" s="41"/>
    </row>
    <row r="135" spans="1:6">
      <c r="A135" s="37"/>
      <c r="B135" s="46"/>
      <c r="C135" s="43"/>
      <c r="D135" s="50"/>
      <c r="E135" s="45"/>
      <c r="F135" s="41"/>
    </row>
    <row r="136" spans="1:6">
      <c r="A136" s="37"/>
      <c r="B136" s="46"/>
      <c r="C136" s="43"/>
      <c r="D136" s="50"/>
      <c r="E136" s="45"/>
      <c r="F136" s="41"/>
    </row>
    <row r="137" spans="1:6">
      <c r="A137" s="37">
        <v>23</v>
      </c>
      <c r="B137" s="46" t="s">
        <v>103</v>
      </c>
      <c r="C137" s="43" t="s">
        <v>81</v>
      </c>
      <c r="D137" s="50">
        <v>60</v>
      </c>
      <c r="E137" s="45">
        <v>73.78</v>
      </c>
      <c r="F137" s="41">
        <f>D137*E137</f>
        <v>4426.8</v>
      </c>
    </row>
    <row r="138" spans="1:6">
      <c r="A138" s="37"/>
      <c r="B138" s="46"/>
      <c r="C138" s="43"/>
      <c r="D138" s="50"/>
      <c r="E138" s="45"/>
      <c r="F138" s="41"/>
    </row>
    <row r="139" spans="1:6">
      <c r="A139" s="37"/>
      <c r="B139" s="46"/>
      <c r="C139" s="43"/>
      <c r="D139" s="50"/>
      <c r="E139" s="45"/>
      <c r="F139" s="41"/>
    </row>
    <row r="140" spans="1:6">
      <c r="A140" s="37"/>
      <c r="B140" s="46"/>
      <c r="C140" s="43"/>
      <c r="D140" s="50"/>
      <c r="E140" s="45"/>
      <c r="F140" s="41"/>
    </row>
    <row r="141" spans="1:6">
      <c r="A141" s="37">
        <v>24</v>
      </c>
      <c r="B141" s="46" t="s">
        <v>104</v>
      </c>
      <c r="C141" s="43" t="s">
        <v>81</v>
      </c>
      <c r="D141" s="50">
        <v>8</v>
      </c>
      <c r="E141" s="45">
        <v>70.650000000000006</v>
      </c>
      <c r="F141" s="41">
        <f>D141*E141</f>
        <v>565.20000000000005</v>
      </c>
    </row>
    <row r="142" spans="1:6">
      <c r="A142" s="37"/>
      <c r="B142" s="46"/>
      <c r="C142" s="43"/>
      <c r="D142" s="50"/>
      <c r="E142" s="45"/>
      <c r="F142" s="41"/>
    </row>
    <row r="143" spans="1:6">
      <c r="A143" s="37"/>
      <c r="B143" s="46"/>
      <c r="C143" s="43"/>
      <c r="D143" s="50"/>
      <c r="E143" s="45"/>
      <c r="F143" s="41"/>
    </row>
    <row r="144" spans="1:6">
      <c r="A144" s="37"/>
      <c r="B144" s="46"/>
      <c r="C144" s="43"/>
      <c r="D144" s="50"/>
      <c r="E144" s="45"/>
      <c r="F144" s="41"/>
    </row>
    <row r="145" spans="1:6">
      <c r="A145" s="37">
        <v>25</v>
      </c>
      <c r="B145" s="46" t="s">
        <v>105</v>
      </c>
      <c r="C145" s="43" t="s">
        <v>81</v>
      </c>
      <c r="D145" s="50">
        <v>2</v>
      </c>
      <c r="E145" s="45">
        <v>67.52</v>
      </c>
      <c r="F145" s="45">
        <f>D145*E145</f>
        <v>135.04</v>
      </c>
    </row>
    <row r="146" spans="1:6">
      <c r="A146" s="37"/>
      <c r="B146" s="46"/>
      <c r="C146" s="43"/>
      <c r="D146" s="50"/>
      <c r="E146" s="45"/>
      <c r="F146" s="45"/>
    </row>
    <row r="147" spans="1:6">
      <c r="A147" s="37"/>
      <c r="B147" s="46"/>
      <c r="C147" s="43"/>
      <c r="D147" s="50"/>
      <c r="E147" s="45"/>
      <c r="F147" s="45"/>
    </row>
    <row r="148" spans="1:6">
      <c r="A148" s="37"/>
      <c r="B148" s="46"/>
      <c r="C148" s="43"/>
      <c r="D148" s="50"/>
      <c r="E148" s="45"/>
      <c r="F148" s="45"/>
    </row>
    <row r="149" spans="1:6">
      <c r="A149" s="37">
        <v>26</v>
      </c>
      <c r="B149" s="46" t="s">
        <v>106</v>
      </c>
      <c r="C149" s="43" t="s">
        <v>81</v>
      </c>
      <c r="D149" s="50">
        <v>2</v>
      </c>
      <c r="E149" s="45">
        <v>101.29</v>
      </c>
      <c r="F149" s="39">
        <f>D149*E149</f>
        <v>202.58</v>
      </c>
    </row>
    <row r="150" spans="1:6">
      <c r="A150" s="37"/>
      <c r="B150" s="46"/>
      <c r="C150" s="43"/>
      <c r="D150" s="50"/>
      <c r="E150" s="45"/>
      <c r="F150" s="39"/>
    </row>
    <row r="151" spans="1:6">
      <c r="A151" s="37"/>
      <c r="B151" s="46"/>
      <c r="C151" s="43"/>
      <c r="D151" s="50"/>
      <c r="E151" s="45"/>
      <c r="F151" s="39"/>
    </row>
    <row r="152" spans="1:6">
      <c r="A152" s="37"/>
      <c r="B152" s="46"/>
      <c r="C152" s="43"/>
      <c r="D152" s="50"/>
      <c r="E152" s="45"/>
      <c r="F152" s="39"/>
    </row>
    <row r="153" spans="1:6">
      <c r="A153" s="37">
        <v>26</v>
      </c>
      <c r="B153" s="46" t="s">
        <v>107</v>
      </c>
      <c r="C153" s="43" t="s">
        <v>108</v>
      </c>
      <c r="D153" s="50">
        <f>D129</f>
        <v>112</v>
      </c>
      <c r="E153" s="45">
        <v>125.04</v>
      </c>
      <c r="F153" s="45">
        <f>D153*E153</f>
        <v>14004.480000000001</v>
      </c>
    </row>
    <row r="154" spans="1:6">
      <c r="A154" s="37"/>
      <c r="B154" s="46"/>
      <c r="C154" s="43"/>
      <c r="D154" s="50"/>
      <c r="E154" s="45"/>
      <c r="F154" s="45"/>
    </row>
    <row r="155" spans="1:6">
      <c r="A155" s="37"/>
      <c r="B155" s="46"/>
      <c r="C155" s="43"/>
      <c r="D155" s="50"/>
      <c r="E155" s="45"/>
      <c r="F155" s="45"/>
    </row>
    <row r="156" spans="1:6">
      <c r="A156" s="37"/>
      <c r="B156" s="46"/>
      <c r="C156" s="43"/>
      <c r="D156" s="50"/>
      <c r="E156" s="45"/>
      <c r="F156" s="45"/>
    </row>
    <row r="157" spans="1:6">
      <c r="A157" s="37">
        <v>27</v>
      </c>
      <c r="B157" s="46" t="s">
        <v>109</v>
      </c>
      <c r="C157" s="43" t="s">
        <v>84</v>
      </c>
      <c r="D157" s="47">
        <v>3.36</v>
      </c>
      <c r="E157" s="45">
        <v>72.41</v>
      </c>
      <c r="F157" s="40">
        <f>D157*E157</f>
        <v>243.29759999999999</v>
      </c>
    </row>
    <row r="158" spans="1:6">
      <c r="A158" s="37"/>
      <c r="B158" s="46"/>
      <c r="C158" s="43"/>
      <c r="D158" s="47"/>
      <c r="E158" s="45"/>
      <c r="F158" s="40"/>
    </row>
    <row r="159" spans="1:6">
      <c r="A159" s="37"/>
      <c r="B159" s="46"/>
      <c r="C159" s="43"/>
      <c r="D159" s="47"/>
      <c r="E159" s="45"/>
      <c r="F159" s="40"/>
    </row>
    <row r="160" spans="1:6">
      <c r="A160" s="37"/>
      <c r="B160" s="46"/>
      <c r="C160" s="43"/>
      <c r="D160" s="47"/>
      <c r="E160" s="45"/>
      <c r="F160" s="40"/>
    </row>
    <row r="161" spans="1:6">
      <c r="A161" s="37">
        <v>28</v>
      </c>
      <c r="B161" s="46" t="s">
        <v>110</v>
      </c>
      <c r="C161" s="43" t="s">
        <v>84</v>
      </c>
      <c r="D161" s="47">
        <v>2.8000000000000003</v>
      </c>
      <c r="E161" s="45">
        <v>7.52</v>
      </c>
      <c r="F161" s="39">
        <f>D161*E161</f>
        <v>21.056000000000001</v>
      </c>
    </row>
    <row r="162" spans="1:6">
      <c r="A162" s="37"/>
      <c r="B162" s="46"/>
      <c r="C162" s="43"/>
      <c r="D162" s="47"/>
      <c r="E162" s="45"/>
      <c r="F162" s="39"/>
    </row>
    <row r="163" spans="1:6">
      <c r="A163" s="37"/>
      <c r="B163" s="46"/>
      <c r="C163" s="43"/>
      <c r="D163" s="47"/>
      <c r="E163" s="45"/>
      <c r="F163" s="39"/>
    </row>
    <row r="164" spans="1:6">
      <c r="A164" s="37"/>
      <c r="B164" s="46"/>
      <c r="C164" s="43"/>
      <c r="D164" s="47"/>
      <c r="E164" s="45"/>
      <c r="F164" s="39"/>
    </row>
    <row r="165" spans="1:6">
      <c r="A165" s="37">
        <v>29</v>
      </c>
      <c r="B165" s="42" t="s">
        <v>85</v>
      </c>
      <c r="C165" s="47" t="s">
        <v>74</v>
      </c>
      <c r="D165" s="47">
        <v>5.46</v>
      </c>
      <c r="E165" s="45">
        <v>0.57999999999999996</v>
      </c>
      <c r="F165" s="40">
        <f>D165*E165</f>
        <v>3.1667999999999998</v>
      </c>
    </row>
    <row r="166" spans="1:6">
      <c r="A166" s="37"/>
      <c r="B166" s="42"/>
      <c r="C166" s="47"/>
      <c r="D166" s="47"/>
      <c r="E166" s="45"/>
      <c r="F166" s="40"/>
    </row>
    <row r="167" spans="1:6">
      <c r="A167" s="37"/>
      <c r="B167" s="42"/>
      <c r="C167" s="47"/>
      <c r="D167" s="47"/>
      <c r="E167" s="45"/>
      <c r="F167" s="40"/>
    </row>
    <row r="168" spans="1:6">
      <c r="A168" s="37"/>
      <c r="B168" s="42"/>
      <c r="C168" s="47"/>
      <c r="D168" s="47"/>
      <c r="E168" s="45"/>
      <c r="F168" s="40"/>
    </row>
    <row r="169" spans="1:6">
      <c r="A169" s="37">
        <v>30</v>
      </c>
      <c r="B169" s="42" t="s">
        <v>86</v>
      </c>
      <c r="C169" s="47" t="s">
        <v>74</v>
      </c>
      <c r="D169" s="47">
        <v>5.46</v>
      </c>
      <c r="E169" s="41">
        <v>4.4000000000000004</v>
      </c>
      <c r="F169" s="39">
        <f>D169*E169</f>
        <v>24.024000000000001</v>
      </c>
    </row>
    <row r="170" spans="1:6">
      <c r="A170" s="37"/>
      <c r="B170" s="42"/>
      <c r="C170" s="47"/>
      <c r="D170" s="47"/>
      <c r="E170" s="41"/>
      <c r="F170" s="39"/>
    </row>
    <row r="171" spans="1:6">
      <c r="A171" s="37"/>
      <c r="B171" s="42"/>
      <c r="C171" s="47"/>
      <c r="D171" s="47"/>
      <c r="E171" s="41"/>
      <c r="F171" s="39"/>
    </row>
    <row r="172" spans="1:6">
      <c r="A172" s="37"/>
      <c r="B172" s="42"/>
      <c r="C172" s="47"/>
      <c r="D172" s="47"/>
      <c r="E172" s="41"/>
      <c r="F172" s="39"/>
    </row>
    <row r="173" spans="1:6">
      <c r="A173" s="37">
        <v>31</v>
      </c>
      <c r="B173" s="42" t="s">
        <v>111</v>
      </c>
      <c r="C173" s="47" t="s">
        <v>74</v>
      </c>
      <c r="D173" s="47">
        <v>0.95000000000000007</v>
      </c>
      <c r="E173" s="45">
        <v>33.840000000000003</v>
      </c>
      <c r="F173" s="39">
        <f>D173*E173</f>
        <v>32.148000000000003</v>
      </c>
    </row>
    <row r="174" spans="1:6">
      <c r="A174" s="37"/>
      <c r="B174" s="42"/>
      <c r="C174" s="47"/>
      <c r="D174" s="47"/>
      <c r="E174" s="45"/>
      <c r="F174" s="39"/>
    </row>
    <row r="175" spans="1:6">
      <c r="A175" s="37"/>
      <c r="B175" s="42"/>
      <c r="C175" s="47"/>
      <c r="D175" s="47"/>
      <c r="E175" s="45"/>
      <c r="F175" s="39"/>
    </row>
    <row r="176" spans="1:6">
      <c r="A176" s="37"/>
      <c r="B176" s="42"/>
      <c r="C176" s="47"/>
      <c r="D176" s="47"/>
      <c r="E176" s="45"/>
      <c r="F176" s="39"/>
    </row>
    <row r="177" spans="1:6">
      <c r="A177" s="37">
        <v>32</v>
      </c>
      <c r="B177" s="46" t="s">
        <v>112</v>
      </c>
      <c r="C177" s="43" t="s">
        <v>81</v>
      </c>
      <c r="D177" s="50">
        <v>19</v>
      </c>
      <c r="E177" s="45">
        <v>254.49</v>
      </c>
      <c r="F177" s="45">
        <f>D177*E177</f>
        <v>4835.3100000000004</v>
      </c>
    </row>
    <row r="178" spans="1:6">
      <c r="A178" s="37"/>
      <c r="B178" s="46"/>
      <c r="C178" s="43"/>
      <c r="D178" s="50"/>
      <c r="E178" s="45"/>
      <c r="F178" s="45"/>
    </row>
    <row r="179" spans="1:6">
      <c r="A179" s="37"/>
      <c r="B179" s="46"/>
      <c r="C179" s="43"/>
      <c r="D179" s="50"/>
      <c r="E179" s="45"/>
      <c r="F179" s="45"/>
    </row>
    <row r="180" spans="1:6">
      <c r="A180" s="37"/>
      <c r="B180" s="46"/>
      <c r="C180" s="43"/>
      <c r="D180" s="50"/>
      <c r="E180" s="45"/>
      <c r="F180" s="45"/>
    </row>
    <row r="181" spans="1:6">
      <c r="A181" s="6"/>
      <c r="B181" s="7" t="s">
        <v>67</v>
      </c>
      <c r="C181" s="6"/>
      <c r="D181" s="6"/>
      <c r="E181" s="6"/>
      <c r="F181" s="8">
        <f>SUM(F45:F180)</f>
        <v>35208.576700000005</v>
      </c>
    </row>
    <row r="182" spans="1:6">
      <c r="A182" s="6"/>
      <c r="B182" s="7" t="s">
        <v>113</v>
      </c>
      <c r="C182" s="6"/>
      <c r="D182" s="6"/>
      <c r="E182" s="6"/>
      <c r="F182" s="8">
        <f>F44+F181</f>
        <v>187743.2451</v>
      </c>
    </row>
    <row r="183" spans="1:6">
      <c r="A183" s="6"/>
      <c r="B183" s="7" t="s">
        <v>114</v>
      </c>
      <c r="C183" s="6"/>
      <c r="D183" s="6"/>
      <c r="E183" s="6"/>
      <c r="F183" s="8">
        <f>F182*0.2</f>
        <v>37548.649020000004</v>
      </c>
    </row>
    <row r="184" spans="1:6">
      <c r="A184" s="6"/>
      <c r="B184" s="7" t="s">
        <v>67</v>
      </c>
      <c r="C184" s="6"/>
      <c r="D184" s="6"/>
      <c r="E184" s="6"/>
      <c r="F184" s="8">
        <f>SUM(F182:F183)</f>
        <v>225291.89412000001</v>
      </c>
    </row>
    <row r="185" spans="1:6">
      <c r="B185" s="10"/>
      <c r="C185" s="10"/>
      <c r="D185" s="10"/>
      <c r="E185" s="10"/>
    </row>
    <row r="186" spans="1:6">
      <c r="D186" s="11"/>
    </row>
    <row r="187" spans="1:6">
      <c r="B187" s="10" t="s">
        <v>115</v>
      </c>
      <c r="C187" s="1" t="s">
        <v>116</v>
      </c>
      <c r="E187" s="10"/>
      <c r="F187" s="9"/>
    </row>
    <row r="188" spans="1:6">
      <c r="B188" s="10"/>
      <c r="C188" s="10"/>
      <c r="D188" s="10"/>
      <c r="E188" s="10"/>
    </row>
    <row r="189" spans="1:6">
      <c r="D189" s="11"/>
    </row>
    <row r="190" spans="1:6">
      <c r="B190" s="51" t="s">
        <v>117</v>
      </c>
      <c r="C190" s="1" t="s">
        <v>118</v>
      </c>
    </row>
  </sheetData>
  <mergeCells count="268">
    <mergeCell ref="A177:A180"/>
    <mergeCell ref="B177:B180"/>
    <mergeCell ref="C177:C180"/>
    <mergeCell ref="D177:D180"/>
    <mergeCell ref="E177:E180"/>
    <mergeCell ref="F177:F180"/>
    <mergeCell ref="A173:A176"/>
    <mergeCell ref="B173:B176"/>
    <mergeCell ref="C173:C176"/>
    <mergeCell ref="D173:D176"/>
    <mergeCell ref="E173:E176"/>
    <mergeCell ref="F173:F176"/>
    <mergeCell ref="A169:A172"/>
    <mergeCell ref="B169:B172"/>
    <mergeCell ref="C169:C172"/>
    <mergeCell ref="D169:D172"/>
    <mergeCell ref="E169:E172"/>
    <mergeCell ref="F169:F172"/>
    <mergeCell ref="A165:A168"/>
    <mergeCell ref="B165:B168"/>
    <mergeCell ref="C165:C168"/>
    <mergeCell ref="D165:D168"/>
    <mergeCell ref="E165:E168"/>
    <mergeCell ref="F165:F168"/>
    <mergeCell ref="A161:A164"/>
    <mergeCell ref="B161:B164"/>
    <mergeCell ref="C161:C164"/>
    <mergeCell ref="D161:D164"/>
    <mergeCell ref="E161:E164"/>
    <mergeCell ref="F161:F164"/>
    <mergeCell ref="A157:A160"/>
    <mergeCell ref="B157:B160"/>
    <mergeCell ref="C157:C160"/>
    <mergeCell ref="D157:D160"/>
    <mergeCell ref="E157:E160"/>
    <mergeCell ref="F157:F160"/>
    <mergeCell ref="A153:A156"/>
    <mergeCell ref="B153:B156"/>
    <mergeCell ref="C153:C156"/>
    <mergeCell ref="D153:D156"/>
    <mergeCell ref="E153:E156"/>
    <mergeCell ref="F153:F156"/>
    <mergeCell ref="A149:A152"/>
    <mergeCell ref="B149:B152"/>
    <mergeCell ref="C149:C152"/>
    <mergeCell ref="D149:D152"/>
    <mergeCell ref="E149:E152"/>
    <mergeCell ref="F149:F152"/>
    <mergeCell ref="A145:A148"/>
    <mergeCell ref="B145:B148"/>
    <mergeCell ref="C145:C148"/>
    <mergeCell ref="D145:D148"/>
    <mergeCell ref="E145:E148"/>
    <mergeCell ref="F145:F148"/>
    <mergeCell ref="A141:A144"/>
    <mergeCell ref="B141:B144"/>
    <mergeCell ref="C141:C144"/>
    <mergeCell ref="D141:D144"/>
    <mergeCell ref="E141:E144"/>
    <mergeCell ref="F141:F144"/>
    <mergeCell ref="A137:A140"/>
    <mergeCell ref="B137:B140"/>
    <mergeCell ref="C137:C140"/>
    <mergeCell ref="D137:D140"/>
    <mergeCell ref="E137:E140"/>
    <mergeCell ref="F137:F140"/>
    <mergeCell ref="A133:A136"/>
    <mergeCell ref="B133:B136"/>
    <mergeCell ref="C133:C136"/>
    <mergeCell ref="D133:D136"/>
    <mergeCell ref="E133:E136"/>
    <mergeCell ref="F133:F136"/>
    <mergeCell ref="A129:A132"/>
    <mergeCell ref="B129:B132"/>
    <mergeCell ref="C129:C132"/>
    <mergeCell ref="D129:D132"/>
    <mergeCell ref="E129:E132"/>
    <mergeCell ref="F129:F132"/>
    <mergeCell ref="A125:A128"/>
    <mergeCell ref="B125:B128"/>
    <mergeCell ref="C125:C128"/>
    <mergeCell ref="D125:D128"/>
    <mergeCell ref="E125:E128"/>
    <mergeCell ref="F125:F128"/>
    <mergeCell ref="A121:A124"/>
    <mergeCell ref="B121:B124"/>
    <mergeCell ref="C121:C124"/>
    <mergeCell ref="D121:D124"/>
    <mergeCell ref="E121:E124"/>
    <mergeCell ref="F121:F124"/>
    <mergeCell ref="A117:A120"/>
    <mergeCell ref="B117:B120"/>
    <mergeCell ref="C117:C120"/>
    <mergeCell ref="D117:D120"/>
    <mergeCell ref="E117:E120"/>
    <mergeCell ref="F117:F120"/>
    <mergeCell ref="A113:A116"/>
    <mergeCell ref="B113:B116"/>
    <mergeCell ref="C113:C116"/>
    <mergeCell ref="D113:D116"/>
    <mergeCell ref="E113:E116"/>
    <mergeCell ref="F113:F116"/>
    <mergeCell ref="A109:A112"/>
    <mergeCell ref="B109:B112"/>
    <mergeCell ref="C109:C112"/>
    <mergeCell ref="D109:D112"/>
    <mergeCell ref="E109:E112"/>
    <mergeCell ref="F109:F112"/>
    <mergeCell ref="A105:A108"/>
    <mergeCell ref="B105:B108"/>
    <mergeCell ref="C105:C108"/>
    <mergeCell ref="D105:D108"/>
    <mergeCell ref="E105:E108"/>
    <mergeCell ref="F105:F108"/>
    <mergeCell ref="A101:A104"/>
    <mergeCell ref="B101:B104"/>
    <mergeCell ref="C101:C104"/>
    <mergeCell ref="D101:D104"/>
    <mergeCell ref="E101:E104"/>
    <mergeCell ref="F101:F104"/>
    <mergeCell ref="A97:A100"/>
    <mergeCell ref="B97:B100"/>
    <mergeCell ref="C97:C100"/>
    <mergeCell ref="D97:D100"/>
    <mergeCell ref="E97:E100"/>
    <mergeCell ref="F97:F100"/>
    <mergeCell ref="A93:A96"/>
    <mergeCell ref="B93:B96"/>
    <mergeCell ref="C93:C96"/>
    <mergeCell ref="D93:D96"/>
    <mergeCell ref="E93:E96"/>
    <mergeCell ref="F93:F96"/>
    <mergeCell ref="A89:A92"/>
    <mergeCell ref="B89:B92"/>
    <mergeCell ref="C89:C92"/>
    <mergeCell ref="D89:D92"/>
    <mergeCell ref="E89:E92"/>
    <mergeCell ref="F89:F92"/>
    <mergeCell ref="A85:A88"/>
    <mergeCell ref="B85:B88"/>
    <mergeCell ref="C85:C88"/>
    <mergeCell ref="D85:D88"/>
    <mergeCell ref="E85:E88"/>
    <mergeCell ref="F85:F88"/>
    <mergeCell ref="A81:A84"/>
    <mergeCell ref="B81:B84"/>
    <mergeCell ref="C81:C84"/>
    <mergeCell ref="D81:D84"/>
    <mergeCell ref="E81:E84"/>
    <mergeCell ref="F81:F84"/>
    <mergeCell ref="A77:A80"/>
    <mergeCell ref="B77:B80"/>
    <mergeCell ref="C77:C80"/>
    <mergeCell ref="D77:D80"/>
    <mergeCell ref="E77:E80"/>
    <mergeCell ref="F77:F80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69:F72"/>
    <mergeCell ref="A65:A68"/>
    <mergeCell ref="B65:B68"/>
    <mergeCell ref="C65:C68"/>
    <mergeCell ref="D65:D68"/>
    <mergeCell ref="E65:E68"/>
    <mergeCell ref="F65:F68"/>
    <mergeCell ref="A61:A64"/>
    <mergeCell ref="B61:B64"/>
    <mergeCell ref="C61:C64"/>
    <mergeCell ref="D61:D64"/>
    <mergeCell ref="E61:E64"/>
    <mergeCell ref="F61:F64"/>
    <mergeCell ref="A57:A60"/>
    <mergeCell ref="B57:B60"/>
    <mergeCell ref="C57:C60"/>
    <mergeCell ref="D57:D60"/>
    <mergeCell ref="E57:E60"/>
    <mergeCell ref="F57:F60"/>
    <mergeCell ref="A53:A56"/>
    <mergeCell ref="B53:B56"/>
    <mergeCell ref="C53:C56"/>
    <mergeCell ref="D53:D56"/>
    <mergeCell ref="E53:E56"/>
    <mergeCell ref="F53:F56"/>
    <mergeCell ref="A49:A52"/>
    <mergeCell ref="B49:B52"/>
    <mergeCell ref="C49:C52"/>
    <mergeCell ref="D49:D52"/>
    <mergeCell ref="E49:E52"/>
    <mergeCell ref="F49:F52"/>
    <mergeCell ref="A45:A48"/>
    <mergeCell ref="B45:B48"/>
    <mergeCell ref="C45:C48"/>
    <mergeCell ref="D45:D48"/>
    <mergeCell ref="E45:E48"/>
    <mergeCell ref="F45:F48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F8:F11"/>
    <mergeCell ref="A1:F1"/>
    <mergeCell ref="A2:F2"/>
    <mergeCell ref="B3:F3"/>
    <mergeCell ref="E4:F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shin 13</cp:lastModifiedBy>
  <cp:lastPrinted>2026-01-23T07:30:34Z</cp:lastPrinted>
  <dcterms:created xsi:type="dcterms:W3CDTF">2015-06-05T18:17:20Z</dcterms:created>
  <dcterms:modified xsi:type="dcterms:W3CDTF">2026-02-02T12:08:10Z</dcterms:modified>
</cp:coreProperties>
</file>